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11"/>
  <workbookPr defaultThemeVersion="166925"/>
  <mc:AlternateContent xmlns:mc="http://schemas.openxmlformats.org/markup-compatibility/2006">
    <mc:Choice Requires="x15">
      <x15ac:absPath xmlns:x15ac="http://schemas.microsoft.com/office/spreadsheetml/2010/11/ac" url="https://crisisresponsenetwork.sharepoint.com/sites/RFPsGrants-SMI-SEDEligibilityDeterminationRFP2022/Shared Documents/SMI - SED Eligibility Determination RFP 2022/RFP 2022 Documents/Submission and Signed Documents/Part B/"/>
    </mc:Choice>
  </mc:AlternateContent>
  <xr:revisionPtr revIDLastSave="333" documentId="13_ncr:1_{1B756942-2A2B-4F05-A4D2-CE6771750E70}" xr6:coauthVersionLast="47" xr6:coauthVersionMax="47" xr10:uidLastSave="{F0CB85FA-9205-4206-9D1F-92015E36D2A2}"/>
  <bookViews>
    <workbookView xWindow="28680" yWindow="-120" windowWidth="29040" windowHeight="15840" firstSheet="5" xr2:uid="{956B70E7-41AA-4EC8-BD1F-AAF2FE169AF9}"/>
  </bookViews>
  <sheets>
    <sheet name="SED-Pricing Schedule" sheetId="1" r:id="rId1"/>
    <sheet name="SED-Detailed Budget  4951+" sheetId="2" r:id="rId2"/>
    <sheet name="SED-Detailed Budget 3851 - 4950" sheetId="3" r:id="rId3"/>
    <sheet name="SED-Detailed Budget 2751 - 3850" sheetId="4" r:id="rId4"/>
    <sheet name="SED-Detailed Budget 1651 - 2750" sheetId="5" r:id="rId5"/>
    <sheet name="SED-Detailed Budget 550 - 1650" sheetId="6" r:id="rId6"/>
  </sheets>
  <externalReferences>
    <externalReference r:id="rId7"/>
  </externalReferences>
  <definedNames>
    <definedName name="BHS_Admin">#REF!</definedName>
    <definedName name="DynamicQueryQRY">[1]DynamicQueryQRY!#REF!</definedName>
    <definedName name="LastYr_Rates">#REF!</definedName>
    <definedName name="Lookup_RBHA">#REF!</definedName>
    <definedName name="_xlnm.Print_Area" localSheetId="1">'SED-Detailed Budget  4951+'!$B$1:$E$70</definedName>
    <definedName name="_xlnm.Print_Area" localSheetId="4">'SED-Detailed Budget 1651 - 2750'!$B$1:$E$70</definedName>
    <definedName name="_xlnm.Print_Area" localSheetId="3">'SED-Detailed Budget 2751 - 3850'!$B$1:$E$70</definedName>
    <definedName name="_xlnm.Print_Area" localSheetId="2">'SED-Detailed Budget 3851 - 4950'!$B$1:$E$70</definedName>
    <definedName name="_xlnm.Print_Area" localSheetId="5">'SED-Detailed Budget 550 - 1650'!$B$1:$E$70</definedName>
    <definedName name="Switch">#REF!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6" l="1"/>
  <c r="C45" i="6"/>
  <c r="D33" i="6"/>
  <c r="D34" i="6" s="1"/>
  <c r="C33" i="6"/>
  <c r="C34" i="6" s="1"/>
  <c r="D26" i="6"/>
  <c r="C14" i="6" s="1"/>
  <c r="C26" i="6"/>
  <c r="D45" i="5"/>
  <c r="C45" i="5"/>
  <c r="D33" i="5"/>
  <c r="D34" i="5" s="1"/>
  <c r="C33" i="5"/>
  <c r="C34" i="5" s="1"/>
  <c r="D26" i="5"/>
  <c r="C14" i="5" s="1"/>
  <c r="C26" i="5"/>
  <c r="D45" i="4"/>
  <c r="C45" i="4"/>
  <c r="D33" i="4"/>
  <c r="D34" i="4" s="1"/>
  <c r="C33" i="4"/>
  <c r="C34" i="4" s="1"/>
  <c r="D26" i="4"/>
  <c r="C14" i="4" s="1"/>
  <c r="C26" i="4"/>
  <c r="D45" i="3"/>
  <c r="D33" i="3" s="1"/>
  <c r="D34" i="3" s="1"/>
  <c r="C45" i="3"/>
  <c r="C33" i="3"/>
  <c r="C34" i="3" s="1"/>
  <c r="D26" i="3"/>
  <c r="C26" i="3"/>
  <c r="C45" i="2"/>
  <c r="C33" i="2" s="1"/>
  <c r="C34" i="2" s="1"/>
  <c r="D45" i="2"/>
  <c r="D33" i="2" s="1"/>
  <c r="D34" i="2" s="1"/>
  <c r="D26" i="2"/>
  <c r="C26" i="2"/>
  <c r="C14" i="3" l="1"/>
  <c r="C14" i="2"/>
  <c r="F13" i="1" l="1"/>
  <c r="F11" i="1"/>
  <c r="F9" i="1"/>
  <c r="F7" i="1"/>
  <c r="F5" i="1"/>
</calcChain>
</file>

<file path=xl/sharedStrings.xml><?xml version="1.0" encoding="utf-8"?>
<sst xmlns="http://schemas.openxmlformats.org/spreadsheetml/2006/main" count="246" uniqueCount="62">
  <si>
    <t>SED Determination Pricing Schedule</t>
  </si>
  <si>
    <t>SED Determination/  Removal of Designation Tier Range</t>
  </si>
  <si>
    <t>SED Determination/  Removal of Designation
Median</t>
  </si>
  <si>
    <t>Rate per SED Determination/ Removal of Designation to be bid</t>
  </si>
  <si>
    <t>SED Determination/ Removal of Designation Annual Budget Grand Total (See Detailed Budget Tabs)</t>
  </si>
  <si>
    <t>4951+</t>
  </si>
  <si>
    <t>3851 - 4950</t>
  </si>
  <si>
    <t>2751-3850</t>
  </si>
  <si>
    <t>1651-2750</t>
  </si>
  <si>
    <t>550-1650</t>
  </si>
  <si>
    <t>Note: AHCCCS will begin year 1 with the "Rate per SED Determination/Removal of Designation" at the tier range of 2751-3850.  On a quarterly basis, AHCCCS will review the prior months' actual SED Determination/Removal of Designation numbers and determine if the "Rate per SED Determination/Removal of Designation" for the new quarter should be moved to another tier range.  (i.e., moved to a tier range for a higher volume of SED Determination/Removal of Designation or a tier range for a lower volume of SED Determination/Removal of Designation.)   After the end of the contract year, AHCCCS will reconcile the rate actually paid to the Contractor to the rate that represents the tier range the actual annual number of SED Determination/Removal of Designation falls within. If the reconciled rate is higher than the average rate paid for the year, AHCCCS will make an additional payment to the Contractor for the difference between the amount that should have been paid using the reconciled rate and the amount paid.  If the reconciled rate is lower, AHCCCS will recoup from the Contractor the difference between what was paid and the amount that should have been paid using the reconciled rate.  AHCCCS will apply this practice for the first two years of the contract.  AHCCCS reserves the right to continue this practice beyond the first two years of the contract.</t>
  </si>
  <si>
    <t>Detailed SED Determination/Removal of Designation Budget</t>
  </si>
  <si>
    <t>Tier Range 4951 +</t>
  </si>
  <si>
    <t>Budget</t>
  </si>
  <si>
    <t>SED Determination/  Removal of Designation Annual Budget</t>
  </si>
  <si>
    <t>Please provide assumptions and major items included to develop each line below of the SED Determination/Removal of Designation Budget:</t>
  </si>
  <si>
    <t>Personal Services</t>
  </si>
  <si>
    <t>See Personal Services Budget Assumptions below.</t>
  </si>
  <si>
    <t>Employee Related Services</t>
  </si>
  <si>
    <t>Wages are based on current staff salaries and are reviewed annually and increased proportionate to fair market rates</t>
  </si>
  <si>
    <t>Professional Fees</t>
  </si>
  <si>
    <t>Benefits include projected inflation increase (estimated @ 4.3% per year)</t>
  </si>
  <si>
    <t>Occupancy Expense</t>
  </si>
  <si>
    <t xml:space="preserve">Professional fees includes legal expenses, vendor and professional certification fees </t>
  </si>
  <si>
    <t>Equipment and Technology</t>
  </si>
  <si>
    <t xml:space="preserve">Occupancy costs uses an allocation methodology of the shared proportion of costs amongst all Solari programs based on FTEs allocated to SMI/SED program </t>
  </si>
  <si>
    <t>Insurance and Depreciation</t>
  </si>
  <si>
    <t>Equipment and Technology identified by position includes laptops, docking stations, monitors, headsets, software licenses etc.</t>
  </si>
  <si>
    <t>Other Operating Expense</t>
  </si>
  <si>
    <t xml:space="preserve">Insurance and Depreciation uses an allocation methodology of the proportion of costs amongst all Solari programs based on FTEs allocated to SMI/SED program </t>
  </si>
  <si>
    <t>Indirect or Administration</t>
  </si>
  <si>
    <t>Other Operating Expenses include: IT infrastructure systems, office expenses, meetings, conferences and training, travel, program support, recruitment expenses etc.</t>
  </si>
  <si>
    <t>Grand Total</t>
  </si>
  <si>
    <t>Personal Service Budget Assumptions</t>
  </si>
  <si>
    <t>Number of Staff (FTE)</t>
  </si>
  <si>
    <t>Total Salary</t>
  </si>
  <si>
    <t>Key Personnel</t>
  </si>
  <si>
    <t>Chief Medical Officer</t>
  </si>
  <si>
    <t>Grievance and Appeal Administrator</t>
  </si>
  <si>
    <t>Program Director</t>
  </si>
  <si>
    <t>Program Training Coordinator</t>
  </si>
  <si>
    <t>Psychiatrist(s)</t>
  </si>
  <si>
    <t xml:space="preserve">Psychologist(s) </t>
  </si>
  <si>
    <t>Registered Nurse Practitioner(s)</t>
  </si>
  <si>
    <t>Tribal Liaison</t>
  </si>
  <si>
    <t>Total Key Personnel</t>
  </si>
  <si>
    <t>Other Personnel</t>
  </si>
  <si>
    <t>Program Leadership</t>
  </si>
  <si>
    <t>SED Eligibility Staff</t>
  </si>
  <si>
    <t>Grievance Staff</t>
  </si>
  <si>
    <t>Information Technology Staff</t>
  </si>
  <si>
    <t>Administrative Staff</t>
  </si>
  <si>
    <t>Total Additional Personnel (see below)</t>
  </si>
  <si>
    <t>Total Other Personnel</t>
  </si>
  <si>
    <t>Add Additional Personnel Titles as needed:</t>
  </si>
  <si>
    <t>Total</t>
  </si>
  <si>
    <t>Note 1: Yellow highlighted cells require input.  Gray highlighted cells contain a formula.</t>
  </si>
  <si>
    <t>Please provide any additional assumptions not listed above that were used to develop the SED Determination/Removal of Designation Budget:</t>
  </si>
  <si>
    <t>Tier Range 3851 - 4950</t>
  </si>
  <si>
    <t>Tier Range 2751 - 3850</t>
  </si>
  <si>
    <t>Tier Range 1651 - 2750</t>
  </si>
  <si>
    <t>Tier Range 550 - 1650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</si>
</sst>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0_);_(* \(#,##0.0\);_(* &quot;-&quot;??_);_(@_)"/>
  </numFmts>
  <fonts count="8">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6"/>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rgb="FFFFFFCC"/>
      </patternFill>
    </fill>
    <fill>
      <patternFill patternType="solid">
        <fgColor rgb="FFFFFFFF"/>
        <bgColor indexed="64"/>
      </patternFill>
    </fill>
    <fill>
      <patternFill patternType="solid">
        <fgColor theme="0" tint="-0.14999847407452621"/>
        <bgColor indexed="64"/>
      </patternFill>
    </fill>
    <fill>
      <patternFill patternType="solid">
        <fgColor theme="4" tint="-0.249977111117893"/>
        <bgColor indexed="64"/>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rgb="FF000000"/>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2" borderId="1" applyNumberFormat="0" applyFont="0" applyAlignment="0" applyProtection="0"/>
  </cellStyleXfs>
  <cellXfs count="90">
    <xf numFmtId="0" fontId="0" fillId="0" borderId="0" xfId="0"/>
    <xf numFmtId="0" fontId="0" fillId="0" borderId="0" xfId="0" applyAlignment="1">
      <alignment wrapText="1"/>
    </xf>
    <xf numFmtId="164" fontId="0" fillId="0" borderId="0" xfId="2" applyNumberFormat="1" applyFont="1" applyBorder="1"/>
    <xf numFmtId="44" fontId="0" fillId="0" borderId="0" xfId="2" applyFont="1"/>
    <xf numFmtId="1" fontId="0" fillId="0" borderId="0" xfId="0" applyNumberFormat="1"/>
    <xf numFmtId="2" fontId="0" fillId="0" borderId="0" xfId="0" applyNumberFormat="1"/>
    <xf numFmtId="0" fontId="0" fillId="0" borderId="11" xfId="0" applyBorder="1"/>
    <xf numFmtId="0" fontId="0" fillId="0" borderId="12" xfId="0" applyBorder="1"/>
    <xf numFmtId="0" fontId="0" fillId="0" borderId="0" xfId="0" applyAlignment="1">
      <alignment horizontal="center"/>
    </xf>
    <xf numFmtId="164" fontId="3" fillId="0" borderId="7" xfId="2" applyNumberFormat="1" applyFont="1" applyBorder="1"/>
    <xf numFmtId="0" fontId="3" fillId="0" borderId="11" xfId="0" applyFont="1" applyBorder="1"/>
    <xf numFmtId="0" fontId="0" fillId="0" borderId="19" xfId="0" applyBorder="1"/>
    <xf numFmtId="164" fontId="3" fillId="0" borderId="10" xfId="2" applyNumberFormat="1" applyFont="1" applyBorder="1"/>
    <xf numFmtId="0" fontId="0" fillId="0" borderId="27" xfId="0" applyBorder="1"/>
    <xf numFmtId="0" fontId="0" fillId="0" borderId="15" xfId="0" applyBorder="1"/>
    <xf numFmtId="0" fontId="3" fillId="0" borderId="16" xfId="0" applyFont="1" applyBorder="1"/>
    <xf numFmtId="0" fontId="0" fillId="0" borderId="14" xfId="0" applyBorder="1"/>
    <xf numFmtId="0" fontId="3" fillId="4" borderId="25" xfId="0" applyFont="1" applyFill="1" applyBorder="1" applyAlignment="1">
      <alignment horizontal="right"/>
    </xf>
    <xf numFmtId="164" fontId="3" fillId="4" borderId="21" xfId="2" applyNumberFormat="1" applyFont="1" applyFill="1" applyBorder="1"/>
    <xf numFmtId="0" fontId="3" fillId="4" borderId="15" xfId="0" applyFont="1" applyFill="1" applyBorder="1" applyAlignment="1">
      <alignment horizontal="right"/>
    </xf>
    <xf numFmtId="0" fontId="2" fillId="5" borderId="11" xfId="0" applyFont="1" applyFill="1" applyBorder="1" applyAlignment="1">
      <alignment horizontal="center"/>
    </xf>
    <xf numFmtId="0" fontId="2" fillId="5" borderId="14" xfId="0" applyFont="1" applyFill="1" applyBorder="1" applyAlignment="1">
      <alignment horizontal="center"/>
    </xf>
    <xf numFmtId="0" fontId="2" fillId="5" borderId="13" xfId="0" applyFont="1" applyFill="1" applyBorder="1" applyAlignment="1">
      <alignment horizontal="center" vertical="center" wrapText="1"/>
    </xf>
    <xf numFmtId="0" fontId="0" fillId="0" borderId="12" xfId="0" applyBorder="1" applyAlignment="1">
      <alignment horizontal="left" indent="2"/>
    </xf>
    <xf numFmtId="164" fontId="3" fillId="4" borderId="34" xfId="2" applyNumberFormat="1" applyFont="1" applyFill="1" applyBorder="1"/>
    <xf numFmtId="164" fontId="0" fillId="0" borderId="14" xfId="2" applyNumberFormat="1" applyFont="1" applyBorder="1"/>
    <xf numFmtId="0" fontId="0" fillId="2" borderId="36" xfId="3" applyFont="1" applyBorder="1" applyAlignment="1">
      <alignment wrapText="1"/>
    </xf>
    <xf numFmtId="0" fontId="0" fillId="2" borderId="17" xfId="3" applyFont="1" applyBorder="1" applyAlignment="1">
      <alignment wrapText="1"/>
    </xf>
    <xf numFmtId="0" fontId="0" fillId="2" borderId="17" xfId="3" applyFont="1" applyBorder="1"/>
    <xf numFmtId="0" fontId="0" fillId="2" borderId="18" xfId="3" applyFont="1" applyBorder="1" applyAlignment="1">
      <alignment wrapText="1"/>
    </xf>
    <xf numFmtId="165" fontId="3" fillId="4" borderId="37" xfId="1" applyNumberFormat="1" applyFont="1" applyFill="1" applyBorder="1"/>
    <xf numFmtId="0" fontId="0" fillId="2" borderId="6" xfId="3" applyFont="1" applyBorder="1" applyProtection="1">
      <protection locked="0"/>
    </xf>
    <xf numFmtId="0" fontId="0" fillId="2" borderId="5" xfId="3" applyFont="1" applyBorder="1" applyProtection="1">
      <protection locked="0"/>
    </xf>
    <xf numFmtId="0" fontId="0" fillId="2" borderId="7" xfId="3" applyFont="1" applyBorder="1" applyProtection="1">
      <protection locked="0"/>
    </xf>
    <xf numFmtId="0" fontId="0" fillId="2" borderId="8" xfId="3" applyFont="1" applyBorder="1" applyProtection="1">
      <protection locked="0"/>
    </xf>
    <xf numFmtId="0" fontId="0" fillId="2" borderId="9" xfId="3" applyFont="1" applyBorder="1" applyProtection="1">
      <protection locked="0"/>
    </xf>
    <xf numFmtId="0" fontId="0" fillId="2" borderId="10" xfId="3" applyFont="1" applyBorder="1" applyProtection="1">
      <protection locked="0"/>
    </xf>
    <xf numFmtId="164" fontId="0" fillId="2" borderId="7" xfId="3" applyNumberFormat="1" applyFont="1" applyBorder="1" applyProtection="1">
      <protection locked="0"/>
    </xf>
    <xf numFmtId="164" fontId="0" fillId="2" borderId="17" xfId="3" applyNumberFormat="1" applyFont="1" applyBorder="1" applyProtection="1">
      <protection locked="0"/>
    </xf>
    <xf numFmtId="164" fontId="0" fillId="2" borderId="18" xfId="3" applyNumberFormat="1" applyFont="1" applyBorder="1" applyProtection="1">
      <protection locked="0"/>
    </xf>
    <xf numFmtId="164" fontId="3" fillId="4" borderId="13" xfId="2" applyNumberFormat="1" applyFont="1" applyFill="1" applyBorder="1" applyProtection="1"/>
    <xf numFmtId="0" fontId="0" fillId="2" borderId="22" xfId="3" applyFont="1" applyBorder="1" applyProtection="1">
      <protection locked="0"/>
    </xf>
    <xf numFmtId="0" fontId="0" fillId="2" borderId="23" xfId="3" applyFont="1" applyBorder="1" applyProtection="1">
      <protection locked="0"/>
    </xf>
    <xf numFmtId="0" fontId="0" fillId="2" borderId="24" xfId="3" applyFont="1" applyBorder="1" applyProtection="1">
      <protection locked="0"/>
    </xf>
    <xf numFmtId="0" fontId="3" fillId="0" borderId="38" xfId="0" applyFont="1" applyBorder="1"/>
    <xf numFmtId="0" fontId="0" fillId="0" borderId="39" xfId="0" applyBorder="1"/>
    <xf numFmtId="164" fontId="0" fillId="2" borderId="28" xfId="3" applyNumberFormat="1" applyFont="1" applyBorder="1" applyProtection="1">
      <protection locked="0"/>
    </xf>
    <xf numFmtId="165" fontId="0" fillId="0" borderId="19" xfId="1" applyNumberFormat="1" applyFont="1" applyBorder="1"/>
    <xf numFmtId="164" fontId="0" fillId="4" borderId="7" xfId="2" applyNumberFormat="1" applyFont="1" applyFill="1" applyBorder="1" applyProtection="1">
      <protection locked="0"/>
    </xf>
    <xf numFmtId="164" fontId="0" fillId="4" borderId="36" xfId="2" applyNumberFormat="1" applyFont="1" applyFill="1" applyBorder="1" applyProtection="1">
      <protection locked="0"/>
    </xf>
    <xf numFmtId="0" fontId="7" fillId="3" borderId="35" xfId="0" applyFont="1" applyFill="1" applyBorder="1"/>
    <xf numFmtId="0" fontId="3" fillId="0" borderId="22" xfId="0" applyFont="1" applyBorder="1" applyAlignment="1">
      <alignment horizontal="center"/>
    </xf>
    <xf numFmtId="0" fontId="3" fillId="0" borderId="23" xfId="0" applyFont="1" applyBorder="1" applyAlignment="1">
      <alignment horizontal="center"/>
    </xf>
    <xf numFmtId="2" fontId="3" fillId="0" borderId="23" xfId="0" applyNumberFormat="1" applyFont="1" applyBorder="1" applyAlignment="1">
      <alignment horizontal="center"/>
    </xf>
    <xf numFmtId="164" fontId="3" fillId="0" borderId="24" xfId="2" applyNumberFormat="1" applyFont="1" applyBorder="1"/>
    <xf numFmtId="0" fontId="3" fillId="0" borderId="5" xfId="0" applyFont="1" applyBorder="1" applyAlignment="1">
      <alignment horizontal="center"/>
    </xf>
    <xf numFmtId="0" fontId="3" fillId="0" borderId="6" xfId="0" applyFont="1" applyBorder="1" applyAlignment="1">
      <alignment horizontal="center"/>
    </xf>
    <xf numFmtId="2" fontId="3" fillId="0" borderId="6" xfId="0" applyNumberFormat="1" applyFont="1" applyBorder="1" applyAlignment="1">
      <alignment horizontal="center"/>
    </xf>
    <xf numFmtId="0" fontId="3" fillId="0" borderId="7" xfId="0" applyFont="1" applyBorder="1"/>
    <xf numFmtId="0" fontId="3" fillId="0" borderId="8" xfId="0" applyFont="1" applyBorder="1" applyAlignment="1">
      <alignment horizontal="center"/>
    </xf>
    <xf numFmtId="0" fontId="3" fillId="0" borderId="9" xfId="0" applyFont="1" applyBorder="1" applyAlignment="1">
      <alignment horizontal="center"/>
    </xf>
    <xf numFmtId="2" fontId="3" fillId="0" borderId="9" xfId="0" applyNumberFormat="1" applyFont="1" applyBorder="1" applyAlignment="1">
      <alignment horizontal="center"/>
    </xf>
    <xf numFmtId="0" fontId="0" fillId="0" borderId="0" xfId="0" applyAlignment="1">
      <alignment vertical="center"/>
    </xf>
    <xf numFmtId="0" fontId="0" fillId="0" borderId="0" xfId="0" applyAlignment="1">
      <alignment vertical="center" wrapText="1"/>
    </xf>
    <xf numFmtId="39" fontId="0" fillId="2" borderId="6" xfId="3" applyNumberFormat="1" applyFont="1" applyBorder="1" applyProtection="1">
      <protection locked="0"/>
    </xf>
    <xf numFmtId="39" fontId="0" fillId="2" borderId="26" xfId="3" applyNumberFormat="1" applyFont="1" applyBorder="1" applyProtection="1">
      <protection locked="0"/>
    </xf>
    <xf numFmtId="39" fontId="3" fillId="4" borderId="29" xfId="1" applyNumberFormat="1" applyFont="1" applyFill="1" applyBorder="1"/>
    <xf numFmtId="39" fontId="0" fillId="4" borderId="20" xfId="1" applyNumberFormat="1" applyFont="1" applyFill="1" applyBorder="1" applyProtection="1">
      <protection locked="0"/>
    </xf>
    <xf numFmtId="0" fontId="0" fillId="0" borderId="0" xfId="0" applyAlignment="1">
      <alignment horizontal="center" wrapText="1"/>
    </xf>
    <xf numFmtId="0" fontId="6" fillId="0" borderId="0" xfId="0" applyFont="1" applyAlignment="1">
      <alignment horizontal="center"/>
    </xf>
    <xf numFmtId="0" fontId="3" fillId="0" borderId="0" xfId="0" applyFont="1" applyAlignment="1">
      <alignment horizontal="left" wrapText="1"/>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2" fillId="5" borderId="16"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11" xfId="0" applyFont="1" applyFill="1" applyBorder="1" applyAlignment="1">
      <alignment horizontal="center" vertical="center"/>
    </xf>
    <xf numFmtId="0" fontId="2" fillId="5" borderId="15" xfId="0" applyFont="1" applyFill="1" applyBorder="1" applyAlignment="1">
      <alignment horizontal="center" vertical="center"/>
    </xf>
    <xf numFmtId="0" fontId="3" fillId="0" borderId="31" xfId="3" applyFont="1" applyFill="1" applyBorder="1" applyAlignment="1">
      <alignment horizontal="left"/>
    </xf>
    <xf numFmtId="0" fontId="3" fillId="0" borderId="32" xfId="3" applyFont="1" applyFill="1" applyBorder="1" applyAlignment="1">
      <alignment horizontal="left"/>
    </xf>
    <xf numFmtId="0" fontId="3" fillId="0" borderId="33" xfId="3" applyFont="1" applyFill="1" applyBorder="1" applyAlignment="1">
      <alignment horizontal="left"/>
    </xf>
    <xf numFmtId="0" fontId="3" fillId="0" borderId="0" xfId="0" applyFont="1" applyAlignment="1"/>
  </cellXfs>
  <cellStyles count="4">
    <cellStyle name="Comma" xfId="1" builtinId="3"/>
    <cellStyle name="Currency" xfId="2" builtinId="4"/>
    <cellStyle name="Normal" xfId="0" builtinId="0"/>
    <cellStyle name="Note" xfId="3"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point.hs.azdhs.gov/BHS/MemberMonths/Shared%20Documents/FY%2012%20T19%20Eligible%20Member%20Month%20Counts%20-%20June%202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ynamicQueryQRY"/>
      <sheetName val="All TXIX With CMDP"/>
      <sheetName val="TXIX Without CMDP"/>
      <sheetName val="All TXIX CMDP"/>
      <sheetName val="TXIX as of May 2012"/>
      <sheetName val="TXXI"/>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B0BEE-D294-418B-9F28-1BC9E68F242F}">
  <dimension ref="A1:L25"/>
  <sheetViews>
    <sheetView showGridLines="0" tabSelected="1" zoomScaleNormal="100" workbookViewId="0">
      <selection activeCell="C12" sqref="C12"/>
    </sheetView>
  </sheetViews>
  <sheetFormatPr defaultRowHeight="14.45"/>
  <cols>
    <col min="1" max="1" width="11.5703125" customWidth="1"/>
    <col min="2" max="2" width="14.28515625" bestFit="1" customWidth="1"/>
    <col min="3" max="3" width="14.28515625" customWidth="1"/>
    <col min="4" max="4" width="23.5703125" customWidth="1"/>
    <col min="5" max="5" width="22.5703125" customWidth="1"/>
    <col min="6" max="6" width="23" customWidth="1"/>
    <col min="7" max="7" width="31.7109375" customWidth="1"/>
    <col min="8" max="8" width="11.42578125" customWidth="1"/>
    <col min="11" max="11" width="14.42578125" bestFit="1" customWidth="1"/>
  </cols>
  <sheetData>
    <row r="1" spans="1:11" ht="9.75" customHeight="1"/>
    <row r="2" spans="1:11" ht="21">
      <c r="D2" s="69" t="s">
        <v>0</v>
      </c>
      <c r="E2" s="69"/>
      <c r="F2" s="69"/>
      <c r="G2" s="69"/>
    </row>
    <row r="4" spans="1:11" s="62" customFormat="1" ht="43.5">
      <c r="D4" s="22" t="s">
        <v>1</v>
      </c>
      <c r="E4" s="22" t="s">
        <v>2</v>
      </c>
      <c r="F4" s="22" t="s">
        <v>3</v>
      </c>
      <c r="G4" s="22" t="s">
        <v>4</v>
      </c>
      <c r="H4" s="63"/>
    </row>
    <row r="5" spans="1:11">
      <c r="D5" s="51" t="s">
        <v>5</v>
      </c>
      <c r="E5" s="52">
        <v>5500</v>
      </c>
      <c r="F5" s="53">
        <f>IF(G5=0,0,+G5/E5)</f>
        <v>535.54894422955715</v>
      </c>
      <c r="G5" s="54">
        <v>2945519.193262564</v>
      </c>
      <c r="H5" s="2"/>
      <c r="K5" s="3"/>
    </row>
    <row r="6" spans="1:11">
      <c r="D6" s="55"/>
      <c r="E6" s="56"/>
      <c r="F6" s="57"/>
      <c r="G6" s="58"/>
    </row>
    <row r="7" spans="1:11">
      <c r="A7" s="68"/>
      <c r="D7" s="55" t="s">
        <v>6</v>
      </c>
      <c r="E7" s="56">
        <v>4400</v>
      </c>
      <c r="F7" s="57">
        <f>IF(G7=0,0,+G7/E7)</f>
        <v>538.44104617125754</v>
      </c>
      <c r="G7" s="9">
        <v>2369140.6031535333</v>
      </c>
      <c r="H7" s="2"/>
    </row>
    <row r="8" spans="1:11">
      <c r="A8" s="68"/>
      <c r="D8" s="55"/>
      <c r="E8" s="56"/>
      <c r="F8" s="57"/>
      <c r="G8" s="58"/>
    </row>
    <row r="9" spans="1:11">
      <c r="D9" s="55" t="s">
        <v>7</v>
      </c>
      <c r="E9" s="56">
        <v>3300</v>
      </c>
      <c r="F9" s="57">
        <f>IF(G9=0,0,+G9/E9)</f>
        <v>543.26121607409232</v>
      </c>
      <c r="G9" s="9">
        <v>1792762.0130445047</v>
      </c>
      <c r="H9" s="2"/>
      <c r="K9" s="3"/>
    </row>
    <row r="10" spans="1:11">
      <c r="D10" s="55"/>
      <c r="E10" s="56"/>
      <c r="F10" s="57"/>
      <c r="G10" s="58"/>
    </row>
    <row r="11" spans="1:11">
      <c r="D11" s="55" t="s">
        <v>8</v>
      </c>
      <c r="E11" s="56">
        <v>2200</v>
      </c>
      <c r="F11" s="57">
        <f>IF(G11=0,0,+G11/E11)</f>
        <v>548.18061522264452</v>
      </c>
      <c r="G11" s="9">
        <v>1205997.3534898178</v>
      </c>
      <c r="H11" s="2"/>
    </row>
    <row r="12" spans="1:11">
      <c r="D12" s="55"/>
      <c r="E12" s="56"/>
      <c r="F12" s="57"/>
      <c r="G12" s="9"/>
      <c r="H12" s="2"/>
    </row>
    <row r="13" spans="1:11">
      <c r="D13" s="59" t="s">
        <v>9</v>
      </c>
      <c r="E13" s="60">
        <v>1100</v>
      </c>
      <c r="F13" s="61">
        <f>IF(G13=0,0,+G13/E13)</f>
        <v>551.65870472758479</v>
      </c>
      <c r="G13" s="12">
        <v>606824.57520034327</v>
      </c>
      <c r="H13" s="2"/>
    </row>
    <row r="14" spans="1:11">
      <c r="F14" s="5"/>
      <c r="G14" s="2"/>
      <c r="H14" s="2"/>
    </row>
    <row r="15" spans="1:11" ht="255" customHeight="1">
      <c r="D15" s="70" t="s">
        <v>10</v>
      </c>
      <c r="E15" s="70"/>
      <c r="F15" s="70"/>
      <c r="G15" s="70"/>
      <c r="H15" s="2"/>
    </row>
    <row r="16" spans="1:11">
      <c r="F16" s="5"/>
      <c r="G16" s="2"/>
      <c r="H16" s="2"/>
    </row>
    <row r="21" spans="11:12">
      <c r="K21" s="4"/>
      <c r="L21" s="4"/>
    </row>
    <row r="22" spans="11:12">
      <c r="K22" s="4"/>
      <c r="L22" s="4"/>
    </row>
    <row r="23" spans="11:12">
      <c r="K23" s="4"/>
      <c r="L23" s="4"/>
    </row>
    <row r="24" spans="11:12">
      <c r="K24" s="4"/>
      <c r="L24" s="4"/>
    </row>
    <row r="25" spans="11:12">
      <c r="K25" s="4"/>
      <c r="L25" s="4"/>
    </row>
  </sheetData>
  <mergeCells count="3">
    <mergeCell ref="A7:A8"/>
    <mergeCell ref="D2:G2"/>
    <mergeCell ref="D15:G15"/>
  </mergeCells>
  <pageMargins left="0.7" right="0.7" top="0.75" bottom="0.75" header="0.3" footer="0.3"/>
  <pageSetup scale="6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92BF3-D2C4-4019-A5C1-13D8D79CC654}">
  <sheetPr>
    <pageSetUpPr fitToPage="1"/>
  </sheetPr>
  <dimension ref="A1:E70"/>
  <sheetViews>
    <sheetView showGridLines="0" zoomScaleNormal="100" workbookViewId="0">
      <selection activeCell="E9" sqref="E9"/>
    </sheetView>
  </sheetViews>
  <sheetFormatPr defaultRowHeight="14.45"/>
  <cols>
    <col min="1" max="1" width="3.140625" customWidth="1"/>
    <col min="2" max="2" width="42.5703125" customWidth="1"/>
    <col min="3" max="3" width="15.5703125" customWidth="1"/>
    <col min="4" max="4" width="18.5703125" bestFit="1" customWidth="1"/>
    <col min="5" max="5" width="165.42578125" customWidth="1"/>
  </cols>
  <sheetData>
    <row r="1" spans="1:5" ht="23.45">
      <c r="A1" s="6"/>
      <c r="B1" s="80" t="s">
        <v>11</v>
      </c>
      <c r="C1" s="80"/>
      <c r="D1" s="80"/>
      <c r="E1" s="80"/>
    </row>
    <row r="2" spans="1:5" ht="18.600000000000001">
      <c r="A2" s="7"/>
      <c r="B2" s="81" t="s">
        <v>12</v>
      </c>
      <c r="C2" s="81"/>
      <c r="D2" s="81"/>
      <c r="E2" s="81"/>
    </row>
    <row r="3" spans="1:5" ht="15" thickBot="1">
      <c r="A3" s="7"/>
      <c r="B3" s="8"/>
      <c r="C3" s="8"/>
      <c r="D3" s="8"/>
    </row>
    <row r="4" spans="1:5" ht="75.75" customHeight="1" thickBot="1">
      <c r="A4" s="7"/>
      <c r="B4" s="84" t="s">
        <v>13</v>
      </c>
      <c r="C4" s="82" t="s">
        <v>14</v>
      </c>
    </row>
    <row r="5" spans="1:5" ht="15" thickBot="1">
      <c r="A5" s="7"/>
      <c r="B5" s="85"/>
      <c r="C5" s="83"/>
      <c r="E5" s="15" t="s">
        <v>15</v>
      </c>
    </row>
    <row r="6" spans="1:5" ht="15" thickBot="1">
      <c r="A6" s="7"/>
      <c r="B6" s="6" t="s">
        <v>16</v>
      </c>
      <c r="C6" s="49">
        <v>1766729.8028223384</v>
      </c>
      <c r="E6" s="50" t="s">
        <v>17</v>
      </c>
    </row>
    <row r="7" spans="1:5">
      <c r="A7" s="7"/>
      <c r="B7" s="7" t="s">
        <v>18</v>
      </c>
      <c r="C7" s="38">
        <v>442432.4507055846</v>
      </c>
      <c r="E7" s="26" t="s">
        <v>19</v>
      </c>
    </row>
    <row r="8" spans="1:5">
      <c r="A8" s="7"/>
      <c r="B8" s="7" t="s">
        <v>20</v>
      </c>
      <c r="C8" s="38">
        <v>24807.692307692309</v>
      </c>
      <c r="E8" s="27" t="s">
        <v>21</v>
      </c>
    </row>
    <row r="9" spans="1:5">
      <c r="A9" s="7"/>
      <c r="B9" s="7" t="s">
        <v>22</v>
      </c>
      <c r="C9" s="38">
        <v>42619.540384615393</v>
      </c>
      <c r="E9" s="27" t="s">
        <v>23</v>
      </c>
    </row>
    <row r="10" spans="1:5">
      <c r="A10" s="7"/>
      <c r="B10" s="7" t="s">
        <v>24</v>
      </c>
      <c r="C10" s="38">
        <v>52242.990000000005</v>
      </c>
      <c r="E10" s="28" t="s">
        <v>25</v>
      </c>
    </row>
    <row r="11" spans="1:5">
      <c r="A11" s="7"/>
      <c r="B11" s="7" t="s">
        <v>26</v>
      </c>
      <c r="C11" s="38">
        <v>29326.27384615385</v>
      </c>
      <c r="E11" s="27" t="s">
        <v>27</v>
      </c>
    </row>
    <row r="12" spans="1:5">
      <c r="A12" s="7"/>
      <c r="B12" s="7" t="s">
        <v>28</v>
      </c>
      <c r="C12" s="38">
        <v>184033.86210725436</v>
      </c>
      <c r="E12" s="27" t="s">
        <v>29</v>
      </c>
    </row>
    <row r="13" spans="1:5" ht="15" thickBot="1">
      <c r="A13" s="7"/>
      <c r="B13" s="14" t="s">
        <v>30</v>
      </c>
      <c r="C13" s="39">
        <v>403326.5810889249</v>
      </c>
      <c r="E13" s="29" t="s">
        <v>31</v>
      </c>
    </row>
    <row r="14" spans="1:5" ht="15" thickBot="1">
      <c r="A14" s="7"/>
      <c r="B14" s="17" t="s">
        <v>32</v>
      </c>
      <c r="C14" s="40">
        <f>SUM(C6:C13)</f>
        <v>2945519.193262564</v>
      </c>
    </row>
    <row r="15" spans="1:5" ht="15" thickBot="1"/>
    <row r="16" spans="1:5" ht="29.45" thickBot="1">
      <c r="B16" s="20" t="s">
        <v>33</v>
      </c>
      <c r="C16" s="22" t="s">
        <v>34</v>
      </c>
      <c r="D16" s="21" t="s">
        <v>35</v>
      </c>
    </row>
    <row r="17" spans="2:4">
      <c r="B17" s="10" t="s">
        <v>36</v>
      </c>
      <c r="C17" s="11"/>
      <c r="D17" s="16"/>
    </row>
    <row r="18" spans="2:4">
      <c r="B18" s="23" t="s">
        <v>37</v>
      </c>
      <c r="C18" s="64">
        <v>0.3586800573888092</v>
      </c>
      <c r="D18" s="37">
        <v>45963.767073170733</v>
      </c>
    </row>
    <row r="19" spans="2:4">
      <c r="B19" s="23" t="s">
        <v>38</v>
      </c>
      <c r="C19" s="64">
        <v>0.3586800573888092</v>
      </c>
      <c r="D19" s="37">
        <v>81737.864634146346</v>
      </c>
    </row>
    <row r="20" spans="2:4">
      <c r="B20" s="23" t="s">
        <v>39</v>
      </c>
      <c r="C20" s="64">
        <v>0.3586800573888092</v>
      </c>
      <c r="D20" s="37">
        <v>46264.067073170736</v>
      </c>
    </row>
    <row r="21" spans="2:4">
      <c r="B21" s="23" t="s">
        <v>40</v>
      </c>
      <c r="C21" s="64">
        <v>0.71736011477761841</v>
      </c>
      <c r="D21" s="37">
        <v>52820.395121951224</v>
      </c>
    </row>
    <row r="22" spans="2:4">
      <c r="B22" s="23" t="s">
        <v>41</v>
      </c>
      <c r="C22" s="64">
        <v>0</v>
      </c>
      <c r="D22" s="37">
        <v>0</v>
      </c>
    </row>
    <row r="23" spans="2:4">
      <c r="B23" s="23" t="s">
        <v>42</v>
      </c>
      <c r="C23" s="64">
        <v>5</v>
      </c>
      <c r="D23" s="37">
        <v>654821.89500000002</v>
      </c>
    </row>
    <row r="24" spans="2:4">
      <c r="B24" s="23" t="s">
        <v>43</v>
      </c>
      <c r="C24" s="64">
        <v>0</v>
      </c>
      <c r="D24" s="37">
        <v>0</v>
      </c>
    </row>
    <row r="25" spans="2:4" ht="15" thickBot="1">
      <c r="B25" s="23" t="s">
        <v>44</v>
      </c>
      <c r="C25" s="65">
        <v>0</v>
      </c>
      <c r="D25" s="46">
        <v>0</v>
      </c>
    </row>
    <row r="26" spans="2:4" ht="15" thickBot="1">
      <c r="B26" s="17" t="s">
        <v>45</v>
      </c>
      <c r="C26" s="66">
        <f>SUM(C18:C25)</f>
        <v>6.7934002869440455</v>
      </c>
      <c r="D26" s="18">
        <f>SUM(D18:D25)</f>
        <v>881607.98890243913</v>
      </c>
    </row>
    <row r="27" spans="2:4">
      <c r="B27" s="10" t="s">
        <v>46</v>
      </c>
      <c r="C27" s="47"/>
      <c r="D27" s="25"/>
    </row>
    <row r="28" spans="2:4">
      <c r="B28" s="23" t="s">
        <v>47</v>
      </c>
      <c r="C28" s="64">
        <v>1.4347202295552368</v>
      </c>
      <c r="D28" s="37">
        <v>166553.52682926829</v>
      </c>
    </row>
    <row r="29" spans="2:4">
      <c r="B29" s="23" t="s">
        <v>48</v>
      </c>
      <c r="C29" s="64">
        <v>5</v>
      </c>
      <c r="D29" s="37">
        <v>305067.43312499998</v>
      </c>
    </row>
    <row r="30" spans="2:4">
      <c r="B30" s="23" t="s">
        <v>49</v>
      </c>
      <c r="C30" s="64">
        <v>5</v>
      </c>
      <c r="D30" s="37">
        <v>363219.35649999999</v>
      </c>
    </row>
    <row r="31" spans="2:4">
      <c r="B31" s="23" t="s">
        <v>50</v>
      </c>
      <c r="C31" s="64">
        <v>8.2772320935879051E-2</v>
      </c>
      <c r="D31" s="37">
        <v>50281.497465630899</v>
      </c>
    </row>
    <row r="32" spans="2:4">
      <c r="B32" s="23" t="s">
        <v>51</v>
      </c>
      <c r="C32" s="64">
        <v>0</v>
      </c>
      <c r="D32" s="37">
        <v>0</v>
      </c>
    </row>
    <row r="33" spans="2:5" ht="15" thickBot="1">
      <c r="B33" s="23" t="s">
        <v>52</v>
      </c>
      <c r="C33" s="67">
        <f>C45</f>
        <v>0</v>
      </c>
      <c r="D33" s="48">
        <f>D45</f>
        <v>0</v>
      </c>
    </row>
    <row r="34" spans="2:5" ht="15" thickBot="1">
      <c r="B34" s="17" t="s">
        <v>53</v>
      </c>
      <c r="C34" s="66">
        <f>SUM(C28:C33)</f>
        <v>11.517492550491115</v>
      </c>
      <c r="D34" s="18">
        <f>SUM(D28:D33)</f>
        <v>885121.81391989917</v>
      </c>
    </row>
    <row r="35" spans="2:5">
      <c r="B35" s="44" t="s">
        <v>54</v>
      </c>
      <c r="C35" s="45"/>
      <c r="D35" s="13"/>
    </row>
    <row r="36" spans="2:5">
      <c r="B36" s="41"/>
      <c r="C36" s="42"/>
      <c r="D36" s="43"/>
    </row>
    <row r="37" spans="2:5">
      <c r="B37" s="32"/>
      <c r="C37" s="31"/>
      <c r="D37" s="33"/>
    </row>
    <row r="38" spans="2:5">
      <c r="B38" s="32"/>
      <c r="C38" s="31"/>
      <c r="D38" s="33"/>
    </row>
    <row r="39" spans="2:5">
      <c r="B39" s="32"/>
      <c r="C39" s="31"/>
      <c r="D39" s="33"/>
    </row>
    <row r="40" spans="2:5">
      <c r="B40" s="32"/>
      <c r="C40" s="31"/>
      <c r="D40" s="33"/>
    </row>
    <row r="41" spans="2:5">
      <c r="B41" s="32"/>
      <c r="C41" s="31"/>
      <c r="D41" s="33"/>
    </row>
    <row r="42" spans="2:5">
      <c r="B42" s="32"/>
      <c r="C42" s="31"/>
      <c r="D42" s="33"/>
    </row>
    <row r="43" spans="2:5">
      <c r="B43" s="32"/>
      <c r="C43" s="31"/>
      <c r="D43" s="33"/>
    </row>
    <row r="44" spans="2:5" ht="15" thickBot="1">
      <c r="B44" s="34"/>
      <c r="C44" s="35"/>
      <c r="D44" s="36"/>
    </row>
    <row r="45" spans="2:5" ht="15" thickBot="1">
      <c r="B45" s="19" t="s">
        <v>55</v>
      </c>
      <c r="C45" s="30">
        <f>SUM(C36:C44)</f>
        <v>0</v>
      </c>
      <c r="D45" s="24">
        <f>SUM(D36:D44)</f>
        <v>0</v>
      </c>
    </row>
    <row r="46" spans="2:5" ht="15" thickBot="1"/>
    <row r="47" spans="2:5">
      <c r="B47" s="86" t="s">
        <v>56</v>
      </c>
      <c r="C47" s="87"/>
      <c r="D47" s="87"/>
      <c r="E47" s="88"/>
    </row>
    <row r="48" spans="2:5">
      <c r="C48" s="1"/>
    </row>
    <row r="49" spans="2:5" ht="15" thickBot="1">
      <c r="B49" s="89" t="s">
        <v>57</v>
      </c>
      <c r="C49" s="89"/>
      <c r="D49" s="89"/>
      <c r="E49" s="89"/>
    </row>
    <row r="50" spans="2:5">
      <c r="B50" s="77"/>
      <c r="C50" s="78"/>
      <c r="D50" s="78"/>
      <c r="E50" s="79"/>
    </row>
    <row r="51" spans="2:5">
      <c r="B51" s="71"/>
      <c r="C51" s="72"/>
      <c r="D51" s="72"/>
      <c r="E51" s="73"/>
    </row>
    <row r="52" spans="2:5">
      <c r="B52" s="71"/>
      <c r="C52" s="72"/>
      <c r="D52" s="72"/>
      <c r="E52" s="73"/>
    </row>
    <row r="53" spans="2:5">
      <c r="B53" s="71"/>
      <c r="C53" s="72"/>
      <c r="D53" s="72"/>
      <c r="E53" s="73"/>
    </row>
    <row r="54" spans="2:5">
      <c r="B54" s="71"/>
      <c r="C54" s="72"/>
      <c r="D54" s="72"/>
      <c r="E54" s="73"/>
    </row>
    <row r="55" spans="2:5">
      <c r="B55" s="71"/>
      <c r="C55" s="72"/>
      <c r="D55" s="72"/>
      <c r="E55" s="73"/>
    </row>
    <row r="56" spans="2:5">
      <c r="B56" s="71"/>
      <c r="C56" s="72"/>
      <c r="D56" s="72"/>
      <c r="E56" s="73"/>
    </row>
    <row r="57" spans="2:5">
      <c r="B57" s="71"/>
      <c r="C57" s="72"/>
      <c r="D57" s="72"/>
      <c r="E57" s="73"/>
    </row>
    <row r="58" spans="2:5">
      <c r="B58" s="71"/>
      <c r="C58" s="72"/>
      <c r="D58" s="72"/>
      <c r="E58" s="73"/>
    </row>
    <row r="59" spans="2:5">
      <c r="B59" s="71"/>
      <c r="C59" s="72"/>
      <c r="D59" s="72"/>
      <c r="E59" s="73"/>
    </row>
    <row r="60" spans="2:5">
      <c r="B60" s="71"/>
      <c r="C60" s="72"/>
      <c r="D60" s="72"/>
      <c r="E60" s="73"/>
    </row>
    <row r="61" spans="2:5">
      <c r="B61" s="71"/>
      <c r="C61" s="72"/>
      <c r="D61" s="72"/>
      <c r="E61" s="73"/>
    </row>
    <row r="62" spans="2:5">
      <c r="B62" s="71"/>
      <c r="C62" s="72"/>
      <c r="D62" s="72"/>
      <c r="E62" s="73"/>
    </row>
    <row r="63" spans="2:5">
      <c r="B63" s="71"/>
      <c r="C63" s="72"/>
      <c r="D63" s="72"/>
      <c r="E63" s="73"/>
    </row>
    <row r="64" spans="2:5">
      <c r="B64" s="71"/>
      <c r="C64" s="72"/>
      <c r="D64" s="72"/>
      <c r="E64" s="73"/>
    </row>
    <row r="65" spans="2:5">
      <c r="B65" s="71"/>
      <c r="C65" s="72"/>
      <c r="D65" s="72"/>
      <c r="E65" s="73"/>
    </row>
    <row r="66" spans="2:5">
      <c r="B66" s="71"/>
      <c r="C66" s="72"/>
      <c r="D66" s="72"/>
      <c r="E66" s="73"/>
    </row>
    <row r="67" spans="2:5">
      <c r="B67" s="71"/>
      <c r="C67" s="72"/>
      <c r="D67" s="72"/>
      <c r="E67" s="73"/>
    </row>
    <row r="68" spans="2:5">
      <c r="B68" s="71"/>
      <c r="C68" s="72"/>
      <c r="D68" s="72"/>
      <c r="E68" s="73"/>
    </row>
    <row r="69" spans="2:5">
      <c r="B69" s="71"/>
      <c r="C69" s="72"/>
      <c r="D69" s="72"/>
      <c r="E69" s="73"/>
    </row>
    <row r="70" spans="2:5" ht="15" thickBot="1">
      <c r="B70" s="74"/>
      <c r="C70" s="75"/>
      <c r="D70" s="75"/>
      <c r="E70" s="76"/>
    </row>
  </sheetData>
  <mergeCells count="27">
    <mergeCell ref="B51:E51"/>
    <mergeCell ref="B49:E49"/>
    <mergeCell ref="B50:E50"/>
    <mergeCell ref="B1:E1"/>
    <mergeCell ref="B2:E2"/>
    <mergeCell ref="C4:C5"/>
    <mergeCell ref="B4:B5"/>
    <mergeCell ref="B47:E47"/>
    <mergeCell ref="B70:E70"/>
    <mergeCell ref="B64:E64"/>
    <mergeCell ref="B65:E65"/>
    <mergeCell ref="B66:E66"/>
    <mergeCell ref="B67:E67"/>
    <mergeCell ref="B68:E68"/>
    <mergeCell ref="B69:E69"/>
    <mergeCell ref="B63:E63"/>
    <mergeCell ref="B52:E52"/>
    <mergeCell ref="B58:E58"/>
    <mergeCell ref="B59:E59"/>
    <mergeCell ref="B60:E60"/>
    <mergeCell ref="B61:E61"/>
    <mergeCell ref="B62:E62"/>
    <mergeCell ref="B53:E53"/>
    <mergeCell ref="B54:E54"/>
    <mergeCell ref="B55:E55"/>
    <mergeCell ref="B56:E56"/>
    <mergeCell ref="B57:E57"/>
  </mergeCells>
  <printOptions horizontalCentered="1"/>
  <pageMargins left="0.45" right="0.45" top="0.75" bottom="0.75" header="0.3" footer="0.3"/>
  <pageSetup scale="56" orientation="portrait" r:id="rId1"/>
  <ignoredErrors>
    <ignoredError sqref="C33:D33"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2B73E-E072-4C6A-8BCA-38B0B8B03708}">
  <sheetPr>
    <pageSetUpPr fitToPage="1"/>
  </sheetPr>
  <dimension ref="A1:E70"/>
  <sheetViews>
    <sheetView showGridLines="0" topLeftCell="B4" zoomScaleNormal="100" workbookViewId="0">
      <selection activeCell="E7" sqref="E7:E13"/>
    </sheetView>
  </sheetViews>
  <sheetFormatPr defaultRowHeight="14.45"/>
  <cols>
    <col min="1" max="1" width="3.140625" customWidth="1"/>
    <col min="2" max="2" width="42.5703125" customWidth="1"/>
    <col min="3" max="3" width="15.5703125" customWidth="1"/>
    <col min="4" max="4" width="18.5703125" bestFit="1" customWidth="1"/>
    <col min="5" max="5" width="175.85546875" customWidth="1"/>
  </cols>
  <sheetData>
    <row r="1" spans="1:5" ht="23.45">
      <c r="A1" s="6"/>
      <c r="B1" s="80" t="s">
        <v>11</v>
      </c>
      <c r="C1" s="80"/>
      <c r="D1" s="80"/>
      <c r="E1" s="80"/>
    </row>
    <row r="2" spans="1:5" ht="18.600000000000001">
      <c r="A2" s="7"/>
      <c r="B2" s="81" t="s">
        <v>58</v>
      </c>
      <c r="C2" s="81"/>
      <c r="D2" s="81"/>
      <c r="E2" s="81"/>
    </row>
    <row r="3" spans="1:5">
      <c r="A3" s="7"/>
      <c r="B3" s="8"/>
      <c r="C3" s="8"/>
      <c r="D3" s="8"/>
    </row>
    <row r="4" spans="1:5" ht="75.75" customHeight="1">
      <c r="A4" s="7"/>
      <c r="B4" s="84" t="s">
        <v>13</v>
      </c>
      <c r="C4" s="82" t="s">
        <v>14</v>
      </c>
    </row>
    <row r="5" spans="1:5" ht="15.75" customHeight="1">
      <c r="A5" s="7"/>
      <c r="B5" s="85"/>
      <c r="C5" s="83"/>
      <c r="E5" s="15" t="s">
        <v>15</v>
      </c>
    </row>
    <row r="6" spans="1:5">
      <c r="A6" s="7"/>
      <c r="B6" s="6" t="s">
        <v>16</v>
      </c>
      <c r="C6" s="49">
        <v>1413383.8422578704</v>
      </c>
      <c r="E6" s="50" t="s">
        <v>17</v>
      </c>
    </row>
    <row r="7" spans="1:5">
      <c r="A7" s="7"/>
      <c r="B7" s="7" t="s">
        <v>18</v>
      </c>
      <c r="C7" s="38">
        <v>353945.96056446759</v>
      </c>
      <c r="E7" s="26" t="s">
        <v>19</v>
      </c>
    </row>
    <row r="8" spans="1:5">
      <c r="A8" s="7"/>
      <c r="B8" s="7" t="s">
        <v>20</v>
      </c>
      <c r="C8" s="38">
        <v>19846.153846153844</v>
      </c>
      <c r="E8" s="27" t="s">
        <v>21</v>
      </c>
    </row>
    <row r="9" spans="1:5">
      <c r="A9" s="7"/>
      <c r="B9" s="7" t="s">
        <v>22</v>
      </c>
      <c r="C9" s="38">
        <v>34095.632307692314</v>
      </c>
      <c r="E9" s="27" t="s">
        <v>23</v>
      </c>
    </row>
    <row r="10" spans="1:5">
      <c r="A10" s="7"/>
      <c r="B10" s="7" t="s">
        <v>24</v>
      </c>
      <c r="C10" s="38">
        <v>43481.880000000005</v>
      </c>
      <c r="E10" s="28" t="s">
        <v>25</v>
      </c>
    </row>
    <row r="11" spans="1:5">
      <c r="A11" s="7"/>
      <c r="B11" s="7" t="s">
        <v>26</v>
      </c>
      <c r="C11" s="38">
        <v>23461.019076923079</v>
      </c>
      <c r="E11" s="27" t="s">
        <v>27</v>
      </c>
    </row>
    <row r="12" spans="1:5">
      <c r="A12" s="7"/>
      <c r="B12" s="7" t="s">
        <v>28</v>
      </c>
      <c r="C12" s="38">
        <v>156702.10040815719</v>
      </c>
      <c r="E12" s="27" t="s">
        <v>29</v>
      </c>
    </row>
    <row r="13" spans="1:5" ht="15" thickBot="1">
      <c r="A13" s="7"/>
      <c r="B13" s="14" t="s">
        <v>30</v>
      </c>
      <c r="C13" s="39">
        <v>324224.01469226932</v>
      </c>
      <c r="E13" s="29" t="s">
        <v>31</v>
      </c>
    </row>
    <row r="14" spans="1:5" ht="15" thickBot="1">
      <c r="A14" s="7"/>
      <c r="B14" s="17" t="s">
        <v>32</v>
      </c>
      <c r="C14" s="40">
        <f>SUM(C6:C13)</f>
        <v>2369140.6031535333</v>
      </c>
    </row>
    <row r="15" spans="1:5" ht="15" thickBot="1"/>
    <row r="16" spans="1:5" ht="29.45" thickBot="1">
      <c r="B16" s="20" t="s">
        <v>33</v>
      </c>
      <c r="C16" s="22" t="s">
        <v>34</v>
      </c>
      <c r="D16" s="21" t="s">
        <v>35</v>
      </c>
    </row>
    <row r="17" spans="2:4">
      <c r="B17" s="10" t="s">
        <v>36</v>
      </c>
      <c r="C17" s="11"/>
      <c r="D17" s="16"/>
    </row>
    <row r="18" spans="2:4">
      <c r="B18" s="23" t="s">
        <v>37</v>
      </c>
      <c r="C18" s="64">
        <v>0.28694404591104733</v>
      </c>
      <c r="D18" s="37">
        <v>36771.013658536584</v>
      </c>
    </row>
    <row r="19" spans="2:4">
      <c r="B19" s="23" t="s">
        <v>38</v>
      </c>
      <c r="C19" s="64">
        <v>0.28694404591104733</v>
      </c>
      <c r="D19" s="37">
        <v>65390.291707317068</v>
      </c>
    </row>
    <row r="20" spans="2:4">
      <c r="B20" s="23" t="s">
        <v>39</v>
      </c>
      <c r="C20" s="64">
        <v>0.28694404591104733</v>
      </c>
      <c r="D20" s="37">
        <v>37011.253658536581</v>
      </c>
    </row>
    <row r="21" spans="2:4">
      <c r="B21" s="23" t="s">
        <v>40</v>
      </c>
      <c r="C21" s="64">
        <v>0.57388809182209466</v>
      </c>
      <c r="D21" s="37">
        <v>42256.316097560972</v>
      </c>
    </row>
    <row r="22" spans="2:4">
      <c r="B22" s="23" t="s">
        <v>41</v>
      </c>
      <c r="C22" s="64">
        <v>0</v>
      </c>
      <c r="D22" s="37">
        <v>0</v>
      </c>
    </row>
    <row r="23" spans="2:4">
      <c r="B23" s="23" t="s">
        <v>42</v>
      </c>
      <c r="C23" s="64">
        <v>4</v>
      </c>
      <c r="D23" s="37">
        <v>523857.516</v>
      </c>
    </row>
    <row r="24" spans="2:4">
      <c r="B24" s="23" t="s">
        <v>43</v>
      </c>
      <c r="C24" s="64">
        <v>0</v>
      </c>
      <c r="D24" s="37">
        <v>0</v>
      </c>
    </row>
    <row r="25" spans="2:4" ht="15" thickBot="1">
      <c r="B25" s="23" t="s">
        <v>44</v>
      </c>
      <c r="C25" s="65">
        <v>0</v>
      </c>
      <c r="D25" s="46">
        <v>0</v>
      </c>
    </row>
    <row r="26" spans="2:4" ht="15" thickBot="1">
      <c r="B26" s="17" t="s">
        <v>45</v>
      </c>
      <c r="C26" s="66">
        <f>SUM(C18:C25)</f>
        <v>5.4347202295552366</v>
      </c>
      <c r="D26" s="18">
        <f>SUM(D18:D25)</f>
        <v>705286.39112195116</v>
      </c>
    </row>
    <row r="27" spans="2:4">
      <c r="B27" s="10" t="s">
        <v>46</v>
      </c>
      <c r="C27" s="47"/>
      <c r="D27" s="25"/>
    </row>
    <row r="28" spans="2:4">
      <c r="B28" s="23" t="s">
        <v>47</v>
      </c>
      <c r="C28" s="64">
        <v>1.1477761836441893</v>
      </c>
      <c r="D28" s="37">
        <v>133242.82146341461</v>
      </c>
    </row>
    <row r="29" spans="2:4">
      <c r="B29" s="23" t="s">
        <v>48</v>
      </c>
      <c r="C29" s="64">
        <v>4</v>
      </c>
      <c r="D29" s="37">
        <v>244053.94649999996</v>
      </c>
    </row>
    <row r="30" spans="2:4">
      <c r="B30" s="23" t="s">
        <v>49</v>
      </c>
      <c r="C30" s="64">
        <v>4</v>
      </c>
      <c r="D30" s="37">
        <v>290575.4852</v>
      </c>
    </row>
    <row r="31" spans="2:4">
      <c r="B31" s="23" t="s">
        <v>50</v>
      </c>
      <c r="C31" s="64">
        <v>6.621785674870323E-2</v>
      </c>
      <c r="D31" s="37">
        <v>40225.19797250472</v>
      </c>
    </row>
    <row r="32" spans="2:4">
      <c r="B32" s="23" t="s">
        <v>51</v>
      </c>
      <c r="C32" s="64">
        <v>0</v>
      </c>
      <c r="D32" s="37">
        <v>0</v>
      </c>
    </row>
    <row r="33" spans="2:5" ht="15" thickBot="1">
      <c r="B33" s="23" t="s">
        <v>52</v>
      </c>
      <c r="C33" s="67">
        <f>C45</f>
        <v>0</v>
      </c>
      <c r="D33" s="48">
        <f>D45</f>
        <v>0</v>
      </c>
    </row>
    <row r="34" spans="2:5" ht="15" thickBot="1">
      <c r="B34" s="17" t="s">
        <v>53</v>
      </c>
      <c r="C34" s="66">
        <f>SUM(C28:C33)</f>
        <v>9.2139940403928939</v>
      </c>
      <c r="D34" s="18">
        <f>SUM(D28:D33)</f>
        <v>708097.45113591931</v>
      </c>
    </row>
    <row r="35" spans="2:5">
      <c r="B35" s="44" t="s">
        <v>54</v>
      </c>
      <c r="C35" s="45"/>
      <c r="D35" s="13"/>
    </row>
    <row r="36" spans="2:5">
      <c r="B36" s="41"/>
      <c r="C36" s="42"/>
      <c r="D36" s="43"/>
    </row>
    <row r="37" spans="2:5">
      <c r="B37" s="32"/>
      <c r="C37" s="31"/>
      <c r="D37" s="33"/>
    </row>
    <row r="38" spans="2:5">
      <c r="B38" s="32"/>
      <c r="C38" s="31"/>
      <c r="D38" s="33"/>
    </row>
    <row r="39" spans="2:5">
      <c r="B39" s="32"/>
      <c r="C39" s="31"/>
      <c r="D39" s="33"/>
    </row>
    <row r="40" spans="2:5">
      <c r="B40" s="32"/>
      <c r="C40" s="31"/>
      <c r="D40" s="33"/>
    </row>
    <row r="41" spans="2:5">
      <c r="B41" s="32"/>
      <c r="C41" s="31"/>
      <c r="D41" s="33"/>
    </row>
    <row r="42" spans="2:5">
      <c r="B42" s="32"/>
      <c r="C42" s="31"/>
      <c r="D42" s="33"/>
    </row>
    <row r="43" spans="2:5">
      <c r="B43" s="32"/>
      <c r="C43" s="31"/>
      <c r="D43" s="33"/>
    </row>
    <row r="44" spans="2:5" ht="15" thickBot="1">
      <c r="B44" s="34"/>
      <c r="C44" s="35"/>
      <c r="D44" s="36"/>
    </row>
    <row r="45" spans="2:5" ht="15" thickBot="1">
      <c r="B45" s="19" t="s">
        <v>55</v>
      </c>
      <c r="C45" s="30">
        <f>SUM(C36:C44)</f>
        <v>0</v>
      </c>
      <c r="D45" s="24">
        <f>SUM(D36:D44)</f>
        <v>0</v>
      </c>
    </row>
    <row r="46" spans="2:5" ht="15" thickBot="1"/>
    <row r="47" spans="2:5">
      <c r="B47" s="86" t="s">
        <v>56</v>
      </c>
      <c r="C47" s="87"/>
      <c r="D47" s="87"/>
      <c r="E47" s="88"/>
    </row>
    <row r="48" spans="2:5">
      <c r="C48" s="1"/>
    </row>
    <row r="49" spans="2:5" ht="15.75" customHeight="1">
      <c r="B49" s="89" t="s">
        <v>57</v>
      </c>
      <c r="C49" s="89"/>
      <c r="D49" s="89"/>
      <c r="E49" s="89"/>
    </row>
    <row r="50" spans="2:5">
      <c r="B50" s="77"/>
      <c r="C50" s="78"/>
      <c r="D50" s="78"/>
      <c r="E50" s="79"/>
    </row>
    <row r="51" spans="2:5">
      <c r="B51" s="71"/>
      <c r="C51" s="72"/>
      <c r="D51" s="72"/>
      <c r="E51" s="73"/>
    </row>
    <row r="52" spans="2:5">
      <c r="B52" s="71"/>
      <c r="C52" s="72"/>
      <c r="D52" s="72"/>
      <c r="E52" s="73"/>
    </row>
    <row r="53" spans="2:5">
      <c r="B53" s="71"/>
      <c r="C53" s="72"/>
      <c r="D53" s="72"/>
      <c r="E53" s="73"/>
    </row>
    <row r="54" spans="2:5">
      <c r="B54" s="71"/>
      <c r="C54" s="72"/>
      <c r="D54" s="72"/>
      <c r="E54" s="73"/>
    </row>
    <row r="55" spans="2:5">
      <c r="B55" s="71"/>
      <c r="C55" s="72"/>
      <c r="D55" s="72"/>
      <c r="E55" s="73"/>
    </row>
    <row r="56" spans="2:5">
      <c r="B56" s="71"/>
      <c r="C56" s="72"/>
      <c r="D56" s="72"/>
      <c r="E56" s="73"/>
    </row>
    <row r="57" spans="2:5">
      <c r="B57" s="71"/>
      <c r="C57" s="72"/>
      <c r="D57" s="72"/>
      <c r="E57" s="73"/>
    </row>
    <row r="58" spans="2:5">
      <c r="B58" s="71"/>
      <c r="C58" s="72"/>
      <c r="D58" s="72"/>
      <c r="E58" s="73"/>
    </row>
    <row r="59" spans="2:5">
      <c r="B59" s="71"/>
      <c r="C59" s="72"/>
      <c r="D59" s="72"/>
      <c r="E59" s="73"/>
    </row>
    <row r="60" spans="2:5">
      <c r="B60" s="71"/>
      <c r="C60" s="72"/>
      <c r="D60" s="72"/>
      <c r="E60" s="73"/>
    </row>
    <row r="61" spans="2:5">
      <c r="B61" s="71"/>
      <c r="C61" s="72"/>
      <c r="D61" s="72"/>
      <c r="E61" s="73"/>
    </row>
    <row r="62" spans="2:5">
      <c r="B62" s="71"/>
      <c r="C62" s="72"/>
      <c r="D62" s="72"/>
      <c r="E62" s="73"/>
    </row>
    <row r="63" spans="2:5">
      <c r="B63" s="71"/>
      <c r="C63" s="72"/>
      <c r="D63" s="72"/>
      <c r="E63" s="73"/>
    </row>
    <row r="64" spans="2:5">
      <c r="B64" s="71"/>
      <c r="C64" s="72"/>
      <c r="D64" s="72"/>
      <c r="E64" s="73"/>
    </row>
    <row r="65" spans="2:5">
      <c r="B65" s="71"/>
      <c r="C65" s="72"/>
      <c r="D65" s="72"/>
      <c r="E65" s="73"/>
    </row>
    <row r="66" spans="2:5">
      <c r="B66" s="71"/>
      <c r="C66" s="72"/>
      <c r="D66" s="72"/>
      <c r="E66" s="73"/>
    </row>
    <row r="67" spans="2:5">
      <c r="B67" s="71"/>
      <c r="C67" s="72"/>
      <c r="D67" s="72"/>
      <c r="E67" s="73"/>
    </row>
    <row r="68" spans="2:5">
      <c r="B68" s="71"/>
      <c r="C68" s="72"/>
      <c r="D68" s="72"/>
      <c r="E68" s="73"/>
    </row>
    <row r="69" spans="2:5">
      <c r="B69" s="71"/>
      <c r="C69" s="72"/>
      <c r="D69" s="72"/>
      <c r="E69" s="73"/>
    </row>
    <row r="70" spans="2:5" ht="15" thickBot="1">
      <c r="B70" s="74"/>
      <c r="C70" s="75"/>
      <c r="D70" s="75"/>
      <c r="E70" s="76"/>
    </row>
  </sheetData>
  <mergeCells count="27">
    <mergeCell ref="B1:E1"/>
    <mergeCell ref="B2:E2"/>
    <mergeCell ref="B4:B5"/>
    <mergeCell ref="C4:C5"/>
    <mergeCell ref="B47:E47"/>
    <mergeCell ref="B60:E60"/>
    <mergeCell ref="B49:E49"/>
    <mergeCell ref="B50:E50"/>
    <mergeCell ref="B51:E51"/>
    <mergeCell ref="B52:E52"/>
    <mergeCell ref="B53:E53"/>
    <mergeCell ref="B54:E54"/>
    <mergeCell ref="B55:E55"/>
    <mergeCell ref="B56:E56"/>
    <mergeCell ref="B57:E57"/>
    <mergeCell ref="B58:E58"/>
    <mergeCell ref="B59:E59"/>
    <mergeCell ref="B67:E67"/>
    <mergeCell ref="B68:E68"/>
    <mergeCell ref="B69:E69"/>
    <mergeCell ref="B70:E70"/>
    <mergeCell ref="B61:E61"/>
    <mergeCell ref="B62:E62"/>
    <mergeCell ref="B63:E63"/>
    <mergeCell ref="B64:E64"/>
    <mergeCell ref="B65:E65"/>
    <mergeCell ref="B66:E66"/>
  </mergeCells>
  <printOptions horizontalCentered="1"/>
  <pageMargins left="0.45" right="0.45" top="0.75" bottom="0.75" header="0.3" footer="0.3"/>
  <pageSetup scale="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D385A-6F40-4A6B-BBC5-7A7F95D5818A}">
  <sheetPr>
    <pageSetUpPr fitToPage="1"/>
  </sheetPr>
  <dimension ref="A1:E70"/>
  <sheetViews>
    <sheetView showGridLines="0" zoomScaleNormal="100" workbookViewId="0">
      <selection activeCell="E7" sqref="E7:E13"/>
    </sheetView>
  </sheetViews>
  <sheetFormatPr defaultRowHeight="14.45"/>
  <cols>
    <col min="1" max="1" width="3.140625" customWidth="1"/>
    <col min="2" max="2" width="42.5703125" customWidth="1"/>
    <col min="3" max="3" width="15.5703125" customWidth="1"/>
    <col min="4" max="4" width="18.5703125" bestFit="1" customWidth="1"/>
    <col min="5" max="5" width="167.140625" customWidth="1"/>
  </cols>
  <sheetData>
    <row r="1" spans="1:5" ht="23.45">
      <c r="A1" s="6"/>
      <c r="B1" s="80" t="s">
        <v>11</v>
      </c>
      <c r="C1" s="80"/>
      <c r="D1" s="80"/>
      <c r="E1" s="80"/>
    </row>
    <row r="2" spans="1:5" ht="18.600000000000001">
      <c r="A2" s="7"/>
      <c r="B2" s="81" t="s">
        <v>59</v>
      </c>
      <c r="C2" s="81"/>
      <c r="D2" s="81"/>
      <c r="E2" s="81"/>
    </row>
    <row r="3" spans="1:5">
      <c r="A3" s="7"/>
      <c r="B3" s="8"/>
      <c r="C3" s="8"/>
      <c r="D3" s="8"/>
    </row>
    <row r="4" spans="1:5" ht="75.75" customHeight="1">
      <c r="A4" s="7"/>
      <c r="B4" s="84" t="s">
        <v>13</v>
      </c>
      <c r="C4" s="82" t="s">
        <v>14</v>
      </c>
    </row>
    <row r="5" spans="1:5" ht="15.75" customHeight="1">
      <c r="A5" s="7"/>
      <c r="B5" s="85"/>
      <c r="C5" s="83"/>
      <c r="E5" s="15" t="s">
        <v>15</v>
      </c>
    </row>
    <row r="6" spans="1:5">
      <c r="A6" s="7"/>
      <c r="B6" s="6" t="s">
        <v>16</v>
      </c>
      <c r="C6" s="49">
        <v>1060037.8816934028</v>
      </c>
      <c r="E6" s="50" t="s">
        <v>17</v>
      </c>
    </row>
    <row r="7" spans="1:5">
      <c r="A7" s="7"/>
      <c r="B7" s="7" t="s">
        <v>18</v>
      </c>
      <c r="C7" s="38">
        <v>265459.47042335069</v>
      </c>
      <c r="E7" s="26" t="s">
        <v>19</v>
      </c>
    </row>
    <row r="8" spans="1:5">
      <c r="A8" s="7"/>
      <c r="B8" s="7" t="s">
        <v>20</v>
      </c>
      <c r="C8" s="38">
        <v>14884.615384615385</v>
      </c>
      <c r="E8" s="27" t="s">
        <v>21</v>
      </c>
    </row>
    <row r="9" spans="1:5">
      <c r="A9" s="7"/>
      <c r="B9" s="7" t="s">
        <v>22</v>
      </c>
      <c r="C9" s="38">
        <v>25571.724230769236</v>
      </c>
      <c r="E9" s="27" t="s">
        <v>23</v>
      </c>
    </row>
    <row r="10" spans="1:5">
      <c r="A10" s="7"/>
      <c r="B10" s="7" t="s">
        <v>24</v>
      </c>
      <c r="C10" s="38">
        <v>34720.770000000004</v>
      </c>
      <c r="E10" s="28" t="s">
        <v>25</v>
      </c>
    </row>
    <row r="11" spans="1:5">
      <c r="A11" s="7"/>
      <c r="B11" s="7" t="s">
        <v>26</v>
      </c>
      <c r="C11" s="38">
        <v>17595.764307692309</v>
      </c>
      <c r="E11" s="27" t="s">
        <v>27</v>
      </c>
    </row>
    <row r="12" spans="1:5">
      <c r="A12" s="7"/>
      <c r="B12" s="7" t="s">
        <v>28</v>
      </c>
      <c r="C12" s="38">
        <v>129370.33870906</v>
      </c>
      <c r="E12" s="27" t="s">
        <v>29</v>
      </c>
    </row>
    <row r="13" spans="1:5" ht="15" thickBot="1">
      <c r="A13" s="7"/>
      <c r="B13" s="14" t="s">
        <v>30</v>
      </c>
      <c r="C13" s="39">
        <v>245121.44829561393</v>
      </c>
      <c r="E13" s="29" t="s">
        <v>31</v>
      </c>
    </row>
    <row r="14" spans="1:5" ht="15" thickBot="1">
      <c r="A14" s="7"/>
      <c r="B14" s="17" t="s">
        <v>32</v>
      </c>
      <c r="C14" s="40">
        <f>SUM(C6:C13)</f>
        <v>1792762.0130445047</v>
      </c>
    </row>
    <row r="15" spans="1:5" ht="15" thickBot="1"/>
    <row r="16" spans="1:5" ht="29.45" thickBot="1">
      <c r="B16" s="20" t="s">
        <v>33</v>
      </c>
      <c r="C16" s="22" t="s">
        <v>34</v>
      </c>
      <c r="D16" s="21" t="s">
        <v>35</v>
      </c>
    </row>
    <row r="17" spans="2:4">
      <c r="B17" s="10" t="s">
        <v>36</v>
      </c>
      <c r="C17" s="11"/>
      <c r="D17" s="16"/>
    </row>
    <row r="18" spans="2:4">
      <c r="B18" s="23" t="s">
        <v>37</v>
      </c>
      <c r="C18" s="64">
        <v>0.21520803443328551</v>
      </c>
      <c r="D18" s="37">
        <v>27578.260243902438</v>
      </c>
    </row>
    <row r="19" spans="2:4">
      <c r="B19" s="23" t="s">
        <v>38</v>
      </c>
      <c r="C19" s="64">
        <v>0.21520803443328551</v>
      </c>
      <c r="D19" s="37">
        <v>49042.718780487805</v>
      </c>
    </row>
    <row r="20" spans="2:4">
      <c r="B20" s="23" t="s">
        <v>39</v>
      </c>
      <c r="C20" s="64">
        <v>0.21520803443328551</v>
      </c>
      <c r="D20" s="37">
        <v>27758.440243902438</v>
      </c>
    </row>
    <row r="21" spans="2:4">
      <c r="B21" s="23" t="s">
        <v>40</v>
      </c>
      <c r="C21" s="64">
        <v>0.43041606886657102</v>
      </c>
      <c r="D21" s="37">
        <v>31692.237073170731</v>
      </c>
    </row>
    <row r="22" spans="2:4">
      <c r="B22" s="23" t="s">
        <v>41</v>
      </c>
      <c r="C22" s="64">
        <v>0</v>
      </c>
      <c r="D22" s="37">
        <v>0</v>
      </c>
    </row>
    <row r="23" spans="2:4">
      <c r="B23" s="23" t="s">
        <v>42</v>
      </c>
      <c r="C23" s="64">
        <v>3</v>
      </c>
      <c r="D23" s="37">
        <v>392893.13699999999</v>
      </c>
    </row>
    <row r="24" spans="2:4">
      <c r="B24" s="23" t="s">
        <v>43</v>
      </c>
      <c r="C24" s="64">
        <v>0</v>
      </c>
      <c r="D24" s="37">
        <v>0</v>
      </c>
    </row>
    <row r="25" spans="2:4" ht="15" thickBot="1">
      <c r="B25" s="23" t="s">
        <v>44</v>
      </c>
      <c r="C25" s="65">
        <v>0</v>
      </c>
      <c r="D25" s="46">
        <v>0</v>
      </c>
    </row>
    <row r="26" spans="2:4" ht="15" thickBot="1">
      <c r="B26" s="17" t="s">
        <v>45</v>
      </c>
      <c r="C26" s="66">
        <f>SUM(C18:C25)</f>
        <v>4.0760401721664277</v>
      </c>
      <c r="D26" s="18">
        <f>SUM(D18:D25)</f>
        <v>528964.79334146343</v>
      </c>
    </row>
    <row r="27" spans="2:4">
      <c r="B27" s="10" t="s">
        <v>46</v>
      </c>
      <c r="C27" s="47"/>
      <c r="D27" s="25"/>
    </row>
    <row r="28" spans="2:4">
      <c r="B28" s="23" t="s">
        <v>47</v>
      </c>
      <c r="C28" s="64">
        <v>0.86083213773314204</v>
      </c>
      <c r="D28" s="37">
        <v>99932.116097560982</v>
      </c>
    </row>
    <row r="29" spans="2:4">
      <c r="B29" s="23" t="s">
        <v>48</v>
      </c>
      <c r="C29" s="64">
        <v>3</v>
      </c>
      <c r="D29" s="37">
        <v>183040.45987499997</v>
      </c>
    </row>
    <row r="30" spans="2:4">
      <c r="B30" s="23" t="s">
        <v>49</v>
      </c>
      <c r="C30" s="64">
        <v>3</v>
      </c>
      <c r="D30" s="37">
        <v>217931.6139</v>
      </c>
    </row>
    <row r="31" spans="2:4">
      <c r="B31" s="23" t="s">
        <v>50</v>
      </c>
      <c r="C31" s="64">
        <v>4.9663392561527429E-2</v>
      </c>
      <c r="D31" s="37">
        <v>30168.898479378542</v>
      </c>
    </row>
    <row r="32" spans="2:4">
      <c r="B32" s="23" t="s">
        <v>51</v>
      </c>
      <c r="C32" s="64">
        <v>0</v>
      </c>
      <c r="D32" s="37">
        <v>0</v>
      </c>
    </row>
    <row r="33" spans="2:5" ht="15" thickBot="1">
      <c r="B33" s="23" t="s">
        <v>52</v>
      </c>
      <c r="C33" s="67">
        <f>C45</f>
        <v>0</v>
      </c>
      <c r="D33" s="48">
        <f>D45</f>
        <v>0</v>
      </c>
    </row>
    <row r="34" spans="2:5" ht="15" thickBot="1">
      <c r="B34" s="17" t="s">
        <v>53</v>
      </c>
      <c r="C34" s="66">
        <f>SUM(C28:C33)</f>
        <v>6.9104955302946696</v>
      </c>
      <c r="D34" s="18">
        <f>SUM(D28:D33)</f>
        <v>531073.08835193946</v>
      </c>
    </row>
    <row r="35" spans="2:5">
      <c r="B35" s="44" t="s">
        <v>54</v>
      </c>
      <c r="C35" s="45"/>
      <c r="D35" s="13"/>
    </row>
    <row r="36" spans="2:5">
      <c r="B36" s="41"/>
      <c r="C36" s="42"/>
      <c r="D36" s="43"/>
    </row>
    <row r="37" spans="2:5">
      <c r="B37" s="32"/>
      <c r="C37" s="31"/>
      <c r="D37" s="33"/>
    </row>
    <row r="38" spans="2:5">
      <c r="B38" s="32"/>
      <c r="C38" s="31"/>
      <c r="D38" s="33"/>
    </row>
    <row r="39" spans="2:5">
      <c r="B39" s="32"/>
      <c r="C39" s="31"/>
      <c r="D39" s="33"/>
    </row>
    <row r="40" spans="2:5">
      <c r="B40" s="32"/>
      <c r="C40" s="31"/>
      <c r="D40" s="33"/>
    </row>
    <row r="41" spans="2:5">
      <c r="B41" s="32"/>
      <c r="C41" s="31"/>
      <c r="D41" s="33"/>
    </row>
    <row r="42" spans="2:5">
      <c r="B42" s="32"/>
      <c r="C42" s="31"/>
      <c r="D42" s="33"/>
    </row>
    <row r="43" spans="2:5">
      <c r="B43" s="32"/>
      <c r="C43" s="31"/>
      <c r="D43" s="33"/>
    </row>
    <row r="44" spans="2:5" ht="15" thickBot="1">
      <c r="B44" s="34"/>
      <c r="C44" s="35"/>
      <c r="D44" s="36"/>
    </row>
    <row r="45" spans="2:5" ht="15" thickBot="1">
      <c r="B45" s="19" t="s">
        <v>55</v>
      </c>
      <c r="C45" s="30">
        <f>SUM(C36:C44)</f>
        <v>0</v>
      </c>
      <c r="D45" s="24">
        <f>SUM(D36:D44)</f>
        <v>0</v>
      </c>
    </row>
    <row r="46" spans="2:5" ht="15" thickBot="1"/>
    <row r="47" spans="2:5">
      <c r="B47" s="86" t="s">
        <v>56</v>
      </c>
      <c r="C47" s="87"/>
      <c r="D47" s="87"/>
      <c r="E47" s="88"/>
    </row>
    <row r="48" spans="2:5">
      <c r="C48" s="1"/>
    </row>
    <row r="49" spans="2:5" ht="15.75" customHeight="1">
      <c r="B49" s="89" t="s">
        <v>57</v>
      </c>
      <c r="C49" s="89"/>
      <c r="D49" s="89"/>
      <c r="E49" s="89"/>
    </row>
    <row r="50" spans="2:5">
      <c r="B50" s="77"/>
      <c r="C50" s="78"/>
      <c r="D50" s="78"/>
      <c r="E50" s="79"/>
    </row>
    <row r="51" spans="2:5">
      <c r="B51" s="71"/>
      <c r="C51" s="72"/>
      <c r="D51" s="72"/>
      <c r="E51" s="73"/>
    </row>
    <row r="52" spans="2:5">
      <c r="B52" s="71"/>
      <c r="C52" s="72"/>
      <c r="D52" s="72"/>
      <c r="E52" s="73"/>
    </row>
    <row r="53" spans="2:5">
      <c r="B53" s="71"/>
      <c r="C53" s="72"/>
      <c r="D53" s="72"/>
      <c r="E53" s="73"/>
    </row>
    <row r="54" spans="2:5">
      <c r="B54" s="71"/>
      <c r="C54" s="72"/>
      <c r="D54" s="72"/>
      <c r="E54" s="73"/>
    </row>
    <row r="55" spans="2:5">
      <c r="B55" s="71"/>
      <c r="C55" s="72"/>
      <c r="D55" s="72"/>
      <c r="E55" s="73"/>
    </row>
    <row r="56" spans="2:5">
      <c r="B56" s="71"/>
      <c r="C56" s="72"/>
      <c r="D56" s="72"/>
      <c r="E56" s="73"/>
    </row>
    <row r="57" spans="2:5">
      <c r="B57" s="71"/>
      <c r="C57" s="72"/>
      <c r="D57" s="72"/>
      <c r="E57" s="73"/>
    </row>
    <row r="58" spans="2:5">
      <c r="B58" s="71"/>
      <c r="C58" s="72"/>
      <c r="D58" s="72"/>
      <c r="E58" s="73"/>
    </row>
    <row r="59" spans="2:5">
      <c r="B59" s="71"/>
      <c r="C59" s="72"/>
      <c r="D59" s="72"/>
      <c r="E59" s="73"/>
    </row>
    <row r="60" spans="2:5">
      <c r="B60" s="71"/>
      <c r="C60" s="72"/>
      <c r="D60" s="72"/>
      <c r="E60" s="73"/>
    </row>
    <row r="61" spans="2:5">
      <c r="B61" s="71"/>
      <c r="C61" s="72"/>
      <c r="D61" s="72"/>
      <c r="E61" s="73"/>
    </row>
    <row r="62" spans="2:5">
      <c r="B62" s="71"/>
      <c r="C62" s="72"/>
      <c r="D62" s="72"/>
      <c r="E62" s="73"/>
    </row>
    <row r="63" spans="2:5">
      <c r="B63" s="71"/>
      <c r="C63" s="72"/>
      <c r="D63" s="72"/>
      <c r="E63" s="73"/>
    </row>
    <row r="64" spans="2:5">
      <c r="B64" s="71"/>
      <c r="C64" s="72"/>
      <c r="D64" s="72"/>
      <c r="E64" s="73"/>
    </row>
    <row r="65" spans="2:5">
      <c r="B65" s="71"/>
      <c r="C65" s="72"/>
      <c r="D65" s="72"/>
      <c r="E65" s="73"/>
    </row>
    <row r="66" spans="2:5">
      <c r="B66" s="71"/>
      <c r="C66" s="72"/>
      <c r="D66" s="72"/>
      <c r="E66" s="73"/>
    </row>
    <row r="67" spans="2:5">
      <c r="B67" s="71"/>
      <c r="C67" s="72"/>
      <c r="D67" s="72"/>
      <c r="E67" s="73"/>
    </row>
    <row r="68" spans="2:5">
      <c r="B68" s="71"/>
      <c r="C68" s="72"/>
      <c r="D68" s="72"/>
      <c r="E68" s="73"/>
    </row>
    <row r="69" spans="2:5">
      <c r="B69" s="71"/>
      <c r="C69" s="72"/>
      <c r="D69" s="72"/>
      <c r="E69" s="73"/>
    </row>
    <row r="70" spans="2:5" ht="15" thickBot="1">
      <c r="B70" s="74"/>
      <c r="C70" s="75"/>
      <c r="D70" s="75"/>
      <c r="E70" s="76"/>
    </row>
  </sheetData>
  <mergeCells count="27">
    <mergeCell ref="B1:E1"/>
    <mergeCell ref="B2:E2"/>
    <mergeCell ref="B4:B5"/>
    <mergeCell ref="C4:C5"/>
    <mergeCell ref="B47:E47"/>
    <mergeCell ref="B60:E60"/>
    <mergeCell ref="B49:E49"/>
    <mergeCell ref="B50:E50"/>
    <mergeCell ref="B51:E51"/>
    <mergeCell ref="B52:E52"/>
    <mergeCell ref="B53:E53"/>
    <mergeCell ref="B54:E54"/>
    <mergeCell ref="B55:E55"/>
    <mergeCell ref="B56:E56"/>
    <mergeCell ref="B57:E57"/>
    <mergeCell ref="B58:E58"/>
    <mergeCell ref="B59:E59"/>
    <mergeCell ref="B67:E67"/>
    <mergeCell ref="B68:E68"/>
    <mergeCell ref="B69:E69"/>
    <mergeCell ref="B70:E70"/>
    <mergeCell ref="B61:E61"/>
    <mergeCell ref="B62:E62"/>
    <mergeCell ref="B63:E63"/>
    <mergeCell ref="B64:E64"/>
    <mergeCell ref="B65:E65"/>
    <mergeCell ref="B66:E66"/>
  </mergeCells>
  <printOptions horizontalCentered="1"/>
  <pageMargins left="0.45" right="0.45" top="0.75" bottom="0.75" header="0.3" footer="0.3"/>
  <pageSetup scale="5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EBEC-6BB8-4BDA-B4E7-55B2489895B6}">
  <sheetPr>
    <pageSetUpPr fitToPage="1"/>
  </sheetPr>
  <dimension ref="A1:E70"/>
  <sheetViews>
    <sheetView showGridLines="0" zoomScaleNormal="100" workbookViewId="0">
      <selection activeCell="E7" sqref="E7:E13"/>
    </sheetView>
  </sheetViews>
  <sheetFormatPr defaultRowHeight="14.45"/>
  <cols>
    <col min="1" max="1" width="3.140625" customWidth="1"/>
    <col min="2" max="2" width="42.5703125" customWidth="1"/>
    <col min="3" max="3" width="15.5703125" customWidth="1"/>
    <col min="4" max="4" width="18.5703125" bestFit="1" customWidth="1"/>
    <col min="5" max="5" width="165.7109375" customWidth="1"/>
  </cols>
  <sheetData>
    <row r="1" spans="1:5" ht="23.45">
      <c r="A1" s="6"/>
      <c r="B1" s="80" t="s">
        <v>11</v>
      </c>
      <c r="C1" s="80"/>
      <c r="D1" s="80"/>
      <c r="E1" s="80"/>
    </row>
    <row r="2" spans="1:5" ht="18.600000000000001">
      <c r="A2" s="7"/>
      <c r="B2" s="81" t="s">
        <v>60</v>
      </c>
      <c r="C2" s="81"/>
      <c r="D2" s="81"/>
      <c r="E2" s="81"/>
    </row>
    <row r="3" spans="1:5">
      <c r="A3" s="7"/>
      <c r="B3" s="8"/>
      <c r="C3" s="8"/>
      <c r="D3" s="8"/>
    </row>
    <row r="4" spans="1:5" ht="75.75" customHeight="1">
      <c r="A4" s="7"/>
      <c r="B4" s="84" t="s">
        <v>13</v>
      </c>
      <c r="C4" s="82" t="s">
        <v>14</v>
      </c>
    </row>
    <row r="5" spans="1:5" ht="15.75" customHeight="1">
      <c r="A5" s="7"/>
      <c r="B5" s="85"/>
      <c r="C5" s="83"/>
      <c r="E5" s="15" t="s">
        <v>15</v>
      </c>
    </row>
    <row r="6" spans="1:5">
      <c r="A6" s="7"/>
      <c r="B6" s="6" t="s">
        <v>16</v>
      </c>
      <c r="C6" s="49">
        <v>706691.92112893518</v>
      </c>
      <c r="E6" s="50" t="s">
        <v>17</v>
      </c>
    </row>
    <row r="7" spans="1:5">
      <c r="A7" s="7"/>
      <c r="B7" s="7" t="s">
        <v>18</v>
      </c>
      <c r="C7" s="38">
        <v>176972.9802822338</v>
      </c>
      <c r="E7" s="26" t="s">
        <v>19</v>
      </c>
    </row>
    <row r="8" spans="1:5">
      <c r="A8" s="7"/>
      <c r="B8" s="7" t="s">
        <v>20</v>
      </c>
      <c r="C8" s="38">
        <v>9923.076923076922</v>
      </c>
      <c r="E8" s="27" t="s">
        <v>21</v>
      </c>
    </row>
    <row r="9" spans="1:5">
      <c r="A9" s="7"/>
      <c r="B9" s="7" t="s">
        <v>22</v>
      </c>
      <c r="C9" s="38">
        <v>17047.816153846157</v>
      </c>
      <c r="E9" s="27" t="s">
        <v>23</v>
      </c>
    </row>
    <row r="10" spans="1:5">
      <c r="A10" s="7"/>
      <c r="B10" s="7" t="s">
        <v>24</v>
      </c>
      <c r="C10" s="38">
        <v>25959.66</v>
      </c>
      <c r="E10" s="28" t="s">
        <v>25</v>
      </c>
    </row>
    <row r="11" spans="1:5">
      <c r="A11" s="7"/>
      <c r="B11" s="7" t="s">
        <v>26</v>
      </c>
      <c r="C11" s="38">
        <v>11730.50953846154</v>
      </c>
      <c r="E11" s="27" t="s">
        <v>27</v>
      </c>
    </row>
    <row r="12" spans="1:5">
      <c r="A12" s="7"/>
      <c r="B12" s="7" t="s">
        <v>28</v>
      </c>
      <c r="C12" s="38">
        <v>92927.989776930423</v>
      </c>
      <c r="E12" s="27" t="s">
        <v>29</v>
      </c>
    </row>
    <row r="13" spans="1:5" ht="15" thickBot="1">
      <c r="A13" s="7"/>
      <c r="B13" s="14" t="s">
        <v>30</v>
      </c>
      <c r="C13" s="39">
        <v>164743.39968633393</v>
      </c>
      <c r="E13" s="29" t="s">
        <v>31</v>
      </c>
    </row>
    <row r="14" spans="1:5" ht="15" thickBot="1">
      <c r="A14" s="7"/>
      <c r="B14" s="17" t="s">
        <v>32</v>
      </c>
      <c r="C14" s="40">
        <f>SUM(C6:C13)</f>
        <v>1205997.3534898178</v>
      </c>
    </row>
    <row r="15" spans="1:5" ht="15" thickBot="1"/>
    <row r="16" spans="1:5" ht="29.45" thickBot="1">
      <c r="B16" s="20" t="s">
        <v>33</v>
      </c>
      <c r="C16" s="22" t="s">
        <v>34</v>
      </c>
      <c r="D16" s="21" t="s">
        <v>35</v>
      </c>
    </row>
    <row r="17" spans="2:4">
      <c r="B17" s="10" t="s">
        <v>36</v>
      </c>
      <c r="C17" s="11"/>
      <c r="D17" s="16"/>
    </row>
    <row r="18" spans="2:4">
      <c r="B18" s="23" t="s">
        <v>37</v>
      </c>
      <c r="C18" s="64">
        <v>0.14347202295552366</v>
      </c>
      <c r="D18" s="37">
        <v>18385.506829268292</v>
      </c>
    </row>
    <row r="19" spans="2:4">
      <c r="B19" s="23" t="s">
        <v>38</v>
      </c>
      <c r="C19" s="64">
        <v>0.14347202295552366</v>
      </c>
      <c r="D19" s="37">
        <v>32695</v>
      </c>
    </row>
    <row r="20" spans="2:4">
      <c r="B20" s="23" t="s">
        <v>39</v>
      </c>
      <c r="C20" s="64">
        <v>0.14347202295552366</v>
      </c>
      <c r="D20" s="37">
        <v>18505.626829268291</v>
      </c>
    </row>
    <row r="21" spans="2:4">
      <c r="B21" s="23" t="s">
        <v>40</v>
      </c>
      <c r="C21" s="64">
        <v>0.28694404591104733</v>
      </c>
      <c r="D21" s="37">
        <v>21128.158048780486</v>
      </c>
    </row>
    <row r="22" spans="2:4">
      <c r="B22" s="23" t="s">
        <v>41</v>
      </c>
      <c r="C22" s="64">
        <v>0</v>
      </c>
      <c r="D22" s="37">
        <v>0</v>
      </c>
    </row>
    <row r="23" spans="2:4">
      <c r="B23" s="23" t="s">
        <v>42</v>
      </c>
      <c r="C23" s="64">
        <v>2</v>
      </c>
      <c r="D23" s="37">
        <v>261928.758</v>
      </c>
    </row>
    <row r="24" spans="2:4">
      <c r="B24" s="23" t="s">
        <v>43</v>
      </c>
      <c r="C24" s="64">
        <v>0</v>
      </c>
      <c r="D24" s="37">
        <v>0</v>
      </c>
    </row>
    <row r="25" spans="2:4" ht="15" thickBot="1">
      <c r="B25" s="23" t="s">
        <v>44</v>
      </c>
      <c r="C25" s="65">
        <v>0</v>
      </c>
      <c r="D25" s="46">
        <v>0</v>
      </c>
    </row>
    <row r="26" spans="2:4" ht="15" thickBot="1">
      <c r="B26" s="17" t="s">
        <v>45</v>
      </c>
      <c r="C26" s="66">
        <f>SUM(C18:C25)</f>
        <v>2.7173601147776183</v>
      </c>
      <c r="D26" s="18">
        <f>SUM(D18:D25)</f>
        <v>352643.04970731708</v>
      </c>
    </row>
    <row r="27" spans="2:4">
      <c r="B27" s="10" t="s">
        <v>46</v>
      </c>
      <c r="C27" s="47"/>
      <c r="D27" s="25"/>
    </row>
    <row r="28" spans="2:4">
      <c r="B28" s="23" t="s">
        <v>47</v>
      </c>
      <c r="C28" s="64">
        <v>0.57388809182209466</v>
      </c>
      <c r="D28" s="37">
        <v>66621.410731707307</v>
      </c>
    </row>
    <row r="29" spans="2:4">
      <c r="B29" s="23" t="s">
        <v>48</v>
      </c>
      <c r="C29" s="64">
        <v>2</v>
      </c>
      <c r="D29" s="37">
        <v>122026.97324999998</v>
      </c>
    </row>
    <row r="30" spans="2:4">
      <c r="B30" s="23" t="s">
        <v>49</v>
      </c>
      <c r="C30" s="64">
        <v>2</v>
      </c>
      <c r="D30" s="37">
        <v>145287.7426</v>
      </c>
    </row>
    <row r="31" spans="2:4">
      <c r="B31" s="23" t="s">
        <v>50</v>
      </c>
      <c r="C31" s="64">
        <v>3.3108928374351615E-2</v>
      </c>
      <c r="D31" s="37">
        <v>20112.59898625236</v>
      </c>
    </row>
    <row r="32" spans="2:4">
      <c r="B32" s="23" t="s">
        <v>51</v>
      </c>
      <c r="C32" s="64">
        <v>0</v>
      </c>
      <c r="D32" s="37">
        <v>0</v>
      </c>
    </row>
    <row r="33" spans="2:5" ht="15" thickBot="1">
      <c r="B33" s="23" t="s">
        <v>52</v>
      </c>
      <c r="C33" s="67">
        <f>C45</f>
        <v>0</v>
      </c>
      <c r="D33" s="48">
        <f>D45</f>
        <v>0</v>
      </c>
    </row>
    <row r="34" spans="2:5" ht="15" thickBot="1">
      <c r="B34" s="17" t="s">
        <v>53</v>
      </c>
      <c r="C34" s="66">
        <f>SUM(C28:C33)</f>
        <v>4.606997020196447</v>
      </c>
      <c r="D34" s="18">
        <f>SUM(D28:D33)</f>
        <v>354048.72556795966</v>
      </c>
    </row>
    <row r="35" spans="2:5">
      <c r="B35" s="44" t="s">
        <v>54</v>
      </c>
      <c r="C35" s="45"/>
      <c r="D35" s="13"/>
    </row>
    <row r="36" spans="2:5">
      <c r="B36" s="41"/>
      <c r="C36" s="42"/>
      <c r="D36" s="43"/>
    </row>
    <row r="37" spans="2:5">
      <c r="B37" s="32"/>
      <c r="C37" s="31"/>
      <c r="D37" s="33"/>
    </row>
    <row r="38" spans="2:5">
      <c r="B38" s="32"/>
      <c r="C38" s="31"/>
      <c r="D38" s="33"/>
    </row>
    <row r="39" spans="2:5">
      <c r="B39" s="32"/>
      <c r="C39" s="31"/>
      <c r="D39" s="33"/>
    </row>
    <row r="40" spans="2:5">
      <c r="B40" s="32"/>
      <c r="C40" s="31"/>
      <c r="D40" s="33"/>
    </row>
    <row r="41" spans="2:5">
      <c r="B41" s="32"/>
      <c r="C41" s="31"/>
      <c r="D41" s="33"/>
    </row>
    <row r="42" spans="2:5">
      <c r="B42" s="32"/>
      <c r="C42" s="31"/>
      <c r="D42" s="33"/>
    </row>
    <row r="43" spans="2:5">
      <c r="B43" s="32"/>
      <c r="C43" s="31"/>
      <c r="D43" s="33"/>
    </row>
    <row r="44" spans="2:5" ht="15" thickBot="1">
      <c r="B44" s="34"/>
      <c r="C44" s="35"/>
      <c r="D44" s="36"/>
    </row>
    <row r="45" spans="2:5" ht="15" thickBot="1">
      <c r="B45" s="19" t="s">
        <v>55</v>
      </c>
      <c r="C45" s="30">
        <f>SUM(C36:C44)</f>
        <v>0</v>
      </c>
      <c r="D45" s="24">
        <f>SUM(D36:D44)</f>
        <v>0</v>
      </c>
    </row>
    <row r="47" spans="2:5" ht="15.75" customHeight="1">
      <c r="B47" s="86" t="s">
        <v>56</v>
      </c>
      <c r="C47" s="87"/>
      <c r="D47" s="87"/>
      <c r="E47" s="88"/>
    </row>
    <row r="48" spans="2:5">
      <c r="C48" s="1"/>
    </row>
    <row r="49" spans="2:5" ht="15.75" customHeight="1">
      <c r="B49" s="89" t="s">
        <v>57</v>
      </c>
      <c r="C49" s="89"/>
      <c r="D49" s="89"/>
      <c r="E49" s="89"/>
    </row>
    <row r="50" spans="2:5">
      <c r="B50" s="77"/>
      <c r="C50" s="78"/>
      <c r="D50" s="78"/>
      <c r="E50" s="79"/>
    </row>
    <row r="51" spans="2:5">
      <c r="B51" s="71"/>
      <c r="C51" s="72"/>
      <c r="D51" s="72"/>
      <c r="E51" s="73"/>
    </row>
    <row r="52" spans="2:5">
      <c r="B52" s="71"/>
      <c r="C52" s="72"/>
      <c r="D52" s="72"/>
      <c r="E52" s="73"/>
    </row>
    <row r="53" spans="2:5">
      <c r="B53" s="71"/>
      <c r="C53" s="72"/>
      <c r="D53" s="72"/>
      <c r="E53" s="73"/>
    </row>
    <row r="54" spans="2:5">
      <c r="B54" s="71"/>
      <c r="C54" s="72"/>
      <c r="D54" s="72"/>
      <c r="E54" s="73"/>
    </row>
    <row r="55" spans="2:5">
      <c r="B55" s="71"/>
      <c r="C55" s="72"/>
      <c r="D55" s="72"/>
      <c r="E55" s="73"/>
    </row>
    <row r="56" spans="2:5">
      <c r="B56" s="71"/>
      <c r="C56" s="72"/>
      <c r="D56" s="72"/>
      <c r="E56" s="73"/>
    </row>
    <row r="57" spans="2:5">
      <c r="B57" s="71"/>
      <c r="C57" s="72"/>
      <c r="D57" s="72"/>
      <c r="E57" s="73"/>
    </row>
    <row r="58" spans="2:5">
      <c r="B58" s="71"/>
      <c r="C58" s="72"/>
      <c r="D58" s="72"/>
      <c r="E58" s="73"/>
    </row>
    <row r="59" spans="2:5">
      <c r="B59" s="71"/>
      <c r="C59" s="72"/>
      <c r="D59" s="72"/>
      <c r="E59" s="73"/>
    </row>
    <row r="60" spans="2:5">
      <c r="B60" s="71"/>
      <c r="C60" s="72"/>
      <c r="D60" s="72"/>
      <c r="E60" s="73"/>
    </row>
    <row r="61" spans="2:5">
      <c r="B61" s="71"/>
      <c r="C61" s="72"/>
      <c r="D61" s="72"/>
      <c r="E61" s="73"/>
    </row>
    <row r="62" spans="2:5">
      <c r="B62" s="71"/>
      <c r="C62" s="72"/>
      <c r="D62" s="72"/>
      <c r="E62" s="73"/>
    </row>
    <row r="63" spans="2:5">
      <c r="B63" s="71"/>
      <c r="C63" s="72"/>
      <c r="D63" s="72"/>
      <c r="E63" s="73"/>
    </row>
    <row r="64" spans="2:5">
      <c r="B64" s="71"/>
      <c r="C64" s="72"/>
      <c r="D64" s="72"/>
      <c r="E64" s="73"/>
    </row>
    <row r="65" spans="2:5">
      <c r="B65" s="71"/>
      <c r="C65" s="72"/>
      <c r="D65" s="72"/>
      <c r="E65" s="73"/>
    </row>
    <row r="66" spans="2:5">
      <c r="B66" s="71"/>
      <c r="C66" s="72"/>
      <c r="D66" s="72"/>
      <c r="E66" s="73"/>
    </row>
    <row r="67" spans="2:5">
      <c r="B67" s="71"/>
      <c r="C67" s="72"/>
      <c r="D67" s="72"/>
      <c r="E67" s="73"/>
    </row>
    <row r="68" spans="2:5">
      <c r="B68" s="71"/>
      <c r="C68" s="72"/>
      <c r="D68" s="72"/>
      <c r="E68" s="73"/>
    </row>
    <row r="69" spans="2:5">
      <c r="B69" s="71"/>
      <c r="C69" s="72"/>
      <c r="D69" s="72"/>
      <c r="E69" s="73"/>
    </row>
    <row r="70" spans="2:5" ht="15" thickBot="1">
      <c r="B70" s="74"/>
      <c r="C70" s="75"/>
      <c r="D70" s="75"/>
      <c r="E70" s="76"/>
    </row>
  </sheetData>
  <mergeCells count="27">
    <mergeCell ref="B1:E1"/>
    <mergeCell ref="B2:E2"/>
    <mergeCell ref="B4:B5"/>
    <mergeCell ref="C4:C5"/>
    <mergeCell ref="B47:E47"/>
    <mergeCell ref="B60:E60"/>
    <mergeCell ref="B49:E49"/>
    <mergeCell ref="B50:E50"/>
    <mergeCell ref="B51:E51"/>
    <mergeCell ref="B52:E52"/>
    <mergeCell ref="B53:E53"/>
    <mergeCell ref="B54:E54"/>
    <mergeCell ref="B55:E55"/>
    <mergeCell ref="B56:E56"/>
    <mergeCell ref="B57:E57"/>
    <mergeCell ref="B58:E58"/>
    <mergeCell ref="B59:E59"/>
    <mergeCell ref="B67:E67"/>
    <mergeCell ref="B68:E68"/>
    <mergeCell ref="B69:E69"/>
    <mergeCell ref="B70:E70"/>
    <mergeCell ref="B61:E61"/>
    <mergeCell ref="B62:E62"/>
    <mergeCell ref="B63:E63"/>
    <mergeCell ref="B64:E64"/>
    <mergeCell ref="B65:E65"/>
    <mergeCell ref="B66:E66"/>
  </mergeCells>
  <printOptions horizontalCentered="1"/>
  <pageMargins left="0.45" right="0.45" top="0.75" bottom="0.75" header="0.3" footer="0.3"/>
  <pageSetup scale="56" orientation="portrait" r:id="rId1"/>
  <ignoredErrors>
    <ignoredError sqref="C33:D3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7DD44-C17D-4974-9315-8CD40327A03B}">
  <sheetPr>
    <pageSetUpPr fitToPage="1"/>
  </sheetPr>
  <dimension ref="A1:E70"/>
  <sheetViews>
    <sheetView showGridLines="0" topLeftCell="A11" zoomScaleNormal="100" workbookViewId="0">
      <selection activeCell="E19" sqref="E19"/>
    </sheetView>
  </sheetViews>
  <sheetFormatPr defaultRowHeight="14.45"/>
  <cols>
    <col min="1" max="1" width="3.140625" customWidth="1"/>
    <col min="2" max="2" width="42.5703125" customWidth="1"/>
    <col min="3" max="3" width="15.5703125" customWidth="1"/>
    <col min="4" max="4" width="18.5703125" bestFit="1" customWidth="1"/>
    <col min="5" max="5" width="168.140625" customWidth="1"/>
  </cols>
  <sheetData>
    <row r="1" spans="1:5" ht="23.45">
      <c r="A1" s="6"/>
      <c r="B1" s="80" t="s">
        <v>11</v>
      </c>
      <c r="C1" s="80"/>
      <c r="D1" s="80"/>
      <c r="E1" s="80"/>
    </row>
    <row r="2" spans="1:5" ht="18.600000000000001">
      <c r="A2" s="7"/>
      <c r="B2" s="81" t="s">
        <v>61</v>
      </c>
      <c r="C2" s="81"/>
      <c r="D2" s="81"/>
      <c r="E2" s="81"/>
    </row>
    <row r="3" spans="1:5">
      <c r="A3" s="7"/>
      <c r="B3" s="8"/>
      <c r="C3" s="8"/>
      <c r="D3" s="8"/>
    </row>
    <row r="4" spans="1:5" ht="75.75" customHeight="1" thickBot="1">
      <c r="A4" s="7"/>
      <c r="B4" s="84" t="s">
        <v>13</v>
      </c>
      <c r="C4" s="82" t="s">
        <v>14</v>
      </c>
    </row>
    <row r="5" spans="1:5" ht="15.75" customHeight="1" thickBot="1">
      <c r="A5" s="7"/>
      <c r="B5" s="85"/>
      <c r="C5" s="83"/>
      <c r="E5" s="15" t="s">
        <v>15</v>
      </c>
    </row>
    <row r="6" spans="1:5" ht="15" thickBot="1">
      <c r="A6" s="7"/>
      <c r="B6" s="6" t="s">
        <v>16</v>
      </c>
      <c r="C6" s="49">
        <v>353345.96056446759</v>
      </c>
      <c r="E6" s="50" t="s">
        <v>17</v>
      </c>
    </row>
    <row r="7" spans="1:5">
      <c r="A7" s="7"/>
      <c r="B7" s="7" t="s">
        <v>18</v>
      </c>
      <c r="C7" s="38">
        <v>88486.490141116898</v>
      </c>
      <c r="E7" s="26" t="s">
        <v>19</v>
      </c>
    </row>
    <row r="8" spans="1:5">
      <c r="A8" s="7"/>
      <c r="B8" s="7" t="s">
        <v>20</v>
      </c>
      <c r="C8" s="38">
        <v>4961.538461538461</v>
      </c>
      <c r="E8" s="27" t="s">
        <v>21</v>
      </c>
    </row>
    <row r="9" spans="1:5">
      <c r="A9" s="7"/>
      <c r="B9" s="7" t="s">
        <v>22</v>
      </c>
      <c r="C9" s="38">
        <v>8523.9080769230786</v>
      </c>
      <c r="E9" s="27" t="s">
        <v>23</v>
      </c>
    </row>
    <row r="10" spans="1:5">
      <c r="A10" s="7"/>
      <c r="B10" s="7" t="s">
        <v>24</v>
      </c>
      <c r="C10" s="38">
        <v>17246.939999999999</v>
      </c>
      <c r="E10" s="28" t="s">
        <v>25</v>
      </c>
    </row>
    <row r="11" spans="1:5">
      <c r="A11" s="7"/>
      <c r="B11" s="7" t="s">
        <v>26</v>
      </c>
      <c r="C11" s="38">
        <v>5865.2547692307699</v>
      </c>
      <c r="E11" s="27" t="s">
        <v>27</v>
      </c>
    </row>
    <row r="12" spans="1:5">
      <c r="A12" s="7"/>
      <c r="B12" s="7" t="s">
        <v>28</v>
      </c>
      <c r="C12" s="38">
        <v>53872.166934392735</v>
      </c>
      <c r="E12" s="27" t="s">
        <v>29</v>
      </c>
    </row>
    <row r="13" spans="1:5" ht="15" thickBot="1">
      <c r="A13" s="7"/>
      <c r="B13" s="14" t="s">
        <v>30</v>
      </c>
      <c r="C13" s="39">
        <v>74522.316252673743</v>
      </c>
      <c r="E13" s="29" t="s">
        <v>31</v>
      </c>
    </row>
    <row r="14" spans="1:5" ht="15" thickBot="1">
      <c r="A14" s="7"/>
      <c r="B14" s="17" t="s">
        <v>32</v>
      </c>
      <c r="C14" s="40">
        <f>SUM(C6:C13)</f>
        <v>606824.57520034327</v>
      </c>
    </row>
    <row r="15" spans="1:5" ht="15" thickBot="1"/>
    <row r="16" spans="1:5" ht="29.45" thickBot="1">
      <c r="B16" s="20" t="s">
        <v>33</v>
      </c>
      <c r="C16" s="22" t="s">
        <v>34</v>
      </c>
      <c r="D16" s="21" t="s">
        <v>35</v>
      </c>
    </row>
    <row r="17" spans="2:4">
      <c r="B17" s="10" t="s">
        <v>36</v>
      </c>
      <c r="C17" s="11"/>
      <c r="D17" s="16"/>
    </row>
    <row r="18" spans="2:4">
      <c r="B18" s="23" t="s">
        <v>37</v>
      </c>
      <c r="C18" s="64">
        <v>7.1736011477761832E-2</v>
      </c>
      <c r="D18" s="37">
        <v>9192.7534146341459</v>
      </c>
    </row>
    <row r="19" spans="2:4">
      <c r="B19" s="23" t="s">
        <v>38</v>
      </c>
      <c r="C19" s="64">
        <v>7.1736011477761832E-2</v>
      </c>
      <c r="D19" s="37">
        <v>16347.572926829267</v>
      </c>
    </row>
    <row r="20" spans="2:4">
      <c r="B20" s="23" t="s">
        <v>39</v>
      </c>
      <c r="C20" s="64">
        <v>7.1736011477761832E-2</v>
      </c>
      <c r="D20" s="37">
        <v>9252.8134146341454</v>
      </c>
    </row>
    <row r="21" spans="2:4">
      <c r="B21" s="23" t="s">
        <v>40</v>
      </c>
      <c r="C21" s="64">
        <v>0.14347202295552366</v>
      </c>
      <c r="D21" s="37">
        <v>10564.079024390243</v>
      </c>
    </row>
    <row r="22" spans="2:4">
      <c r="B22" s="23" t="s">
        <v>41</v>
      </c>
      <c r="C22" s="64">
        <v>0</v>
      </c>
      <c r="D22" s="37">
        <v>0</v>
      </c>
    </row>
    <row r="23" spans="2:4">
      <c r="B23" s="23" t="s">
        <v>42</v>
      </c>
      <c r="C23" s="64">
        <v>1</v>
      </c>
      <c r="D23" s="37">
        <v>130964.379</v>
      </c>
    </row>
    <row r="24" spans="2:4">
      <c r="B24" s="23" t="s">
        <v>43</v>
      </c>
      <c r="C24" s="64">
        <v>0</v>
      </c>
      <c r="D24" s="37">
        <v>0</v>
      </c>
    </row>
    <row r="25" spans="2:4" ht="15" thickBot="1">
      <c r="B25" s="23" t="s">
        <v>44</v>
      </c>
      <c r="C25" s="65">
        <v>0</v>
      </c>
      <c r="D25" s="46">
        <v>0</v>
      </c>
    </row>
    <row r="26" spans="2:4" ht="15" thickBot="1">
      <c r="B26" s="17" t="s">
        <v>45</v>
      </c>
      <c r="C26" s="66">
        <f>SUM(C18:C25)</f>
        <v>1.3586800573888091</v>
      </c>
      <c r="D26" s="18">
        <f>SUM(D18:D25)</f>
        <v>176321.59778048779</v>
      </c>
    </row>
    <row r="27" spans="2:4">
      <c r="B27" s="10" t="s">
        <v>46</v>
      </c>
      <c r="C27" s="47"/>
      <c r="D27" s="25"/>
    </row>
    <row r="28" spans="2:4">
      <c r="B28" s="23" t="s">
        <v>47</v>
      </c>
      <c r="C28" s="64">
        <v>0.28694404591104733</v>
      </c>
      <c r="D28" s="37">
        <v>33310.705365853653</v>
      </c>
    </row>
    <row r="29" spans="2:4">
      <c r="B29" s="23" t="s">
        <v>48</v>
      </c>
      <c r="C29" s="64">
        <v>1</v>
      </c>
      <c r="D29" s="37">
        <v>61013.48662499999</v>
      </c>
    </row>
    <row r="30" spans="2:4">
      <c r="B30" s="23" t="s">
        <v>49</v>
      </c>
      <c r="C30" s="64">
        <v>1</v>
      </c>
      <c r="D30" s="37">
        <v>72643.871299999999</v>
      </c>
    </row>
    <row r="31" spans="2:4">
      <c r="B31" s="23" t="s">
        <v>50</v>
      </c>
      <c r="C31" s="64">
        <v>1.6554464187175807E-2</v>
      </c>
      <c r="D31" s="37">
        <v>10056.29949312618</v>
      </c>
    </row>
    <row r="32" spans="2:4">
      <c r="B32" s="23" t="s">
        <v>51</v>
      </c>
      <c r="C32" s="64">
        <v>0</v>
      </c>
      <c r="D32" s="37">
        <v>0</v>
      </c>
    </row>
    <row r="33" spans="2:5" ht="15" thickBot="1">
      <c r="B33" s="23" t="s">
        <v>52</v>
      </c>
      <c r="C33" s="67">
        <f>C45</f>
        <v>0</v>
      </c>
      <c r="D33" s="48">
        <f>D45</f>
        <v>0</v>
      </c>
    </row>
    <row r="34" spans="2:5" ht="15" thickBot="1">
      <c r="B34" s="17" t="s">
        <v>53</v>
      </c>
      <c r="C34" s="66">
        <f>SUM(C28:C33)</f>
        <v>2.3034985100982235</v>
      </c>
      <c r="D34" s="18">
        <f>SUM(D28:D33)</f>
        <v>177024.36278397983</v>
      </c>
    </row>
    <row r="35" spans="2:5">
      <c r="B35" s="44" t="s">
        <v>54</v>
      </c>
      <c r="C35" s="45"/>
      <c r="D35" s="13"/>
    </row>
    <row r="36" spans="2:5">
      <c r="B36" s="41"/>
      <c r="C36" s="42"/>
      <c r="D36" s="43"/>
    </row>
    <row r="37" spans="2:5">
      <c r="B37" s="32"/>
      <c r="C37" s="31"/>
      <c r="D37" s="33"/>
    </row>
    <row r="38" spans="2:5">
      <c r="B38" s="32"/>
      <c r="C38" s="31"/>
      <c r="D38" s="33"/>
    </row>
    <row r="39" spans="2:5">
      <c r="B39" s="32"/>
      <c r="C39" s="31"/>
      <c r="D39" s="33"/>
    </row>
    <row r="40" spans="2:5">
      <c r="B40" s="32"/>
      <c r="C40" s="31"/>
      <c r="D40" s="33"/>
    </row>
    <row r="41" spans="2:5">
      <c r="B41" s="32"/>
      <c r="C41" s="31"/>
      <c r="D41" s="33"/>
    </row>
    <row r="42" spans="2:5">
      <c r="B42" s="32"/>
      <c r="C42" s="31"/>
      <c r="D42" s="33"/>
    </row>
    <row r="43" spans="2:5">
      <c r="B43" s="32"/>
      <c r="C43" s="31"/>
      <c r="D43" s="33"/>
    </row>
    <row r="44" spans="2:5" ht="15" thickBot="1">
      <c r="B44" s="34"/>
      <c r="C44" s="35"/>
      <c r="D44" s="36"/>
    </row>
    <row r="45" spans="2:5" ht="15" thickBot="1">
      <c r="B45" s="19" t="s">
        <v>55</v>
      </c>
      <c r="C45" s="30">
        <f>SUM(C36:C44)</f>
        <v>0</v>
      </c>
      <c r="D45" s="24">
        <f>SUM(D36:D44)</f>
        <v>0</v>
      </c>
    </row>
    <row r="47" spans="2:5" ht="15.75" customHeight="1">
      <c r="B47" s="86" t="s">
        <v>56</v>
      </c>
      <c r="C47" s="87"/>
      <c r="D47" s="87"/>
      <c r="E47" s="88"/>
    </row>
    <row r="48" spans="2:5">
      <c r="C48" s="1"/>
    </row>
    <row r="49" spans="2:5" ht="15.75" customHeight="1">
      <c r="B49" s="89" t="s">
        <v>57</v>
      </c>
      <c r="C49" s="89"/>
      <c r="D49" s="89"/>
      <c r="E49" s="89"/>
    </row>
    <row r="50" spans="2:5">
      <c r="B50" s="77"/>
      <c r="C50" s="78"/>
      <c r="D50" s="78"/>
      <c r="E50" s="79"/>
    </row>
    <row r="51" spans="2:5">
      <c r="B51" s="71"/>
      <c r="C51" s="72"/>
      <c r="D51" s="72"/>
      <c r="E51" s="73"/>
    </row>
    <row r="52" spans="2:5">
      <c r="B52" s="71"/>
      <c r="C52" s="72"/>
      <c r="D52" s="72"/>
      <c r="E52" s="73"/>
    </row>
    <row r="53" spans="2:5">
      <c r="B53" s="71"/>
      <c r="C53" s="72"/>
      <c r="D53" s="72"/>
      <c r="E53" s="73"/>
    </row>
    <row r="54" spans="2:5">
      <c r="B54" s="71"/>
      <c r="C54" s="72"/>
      <c r="D54" s="72"/>
      <c r="E54" s="73"/>
    </row>
    <row r="55" spans="2:5">
      <c r="B55" s="71"/>
      <c r="C55" s="72"/>
      <c r="D55" s="72"/>
      <c r="E55" s="73"/>
    </row>
    <row r="56" spans="2:5">
      <c r="B56" s="71"/>
      <c r="C56" s="72"/>
      <c r="D56" s="72"/>
      <c r="E56" s="73"/>
    </row>
    <row r="57" spans="2:5">
      <c r="B57" s="71"/>
      <c r="C57" s="72"/>
      <c r="D57" s="72"/>
      <c r="E57" s="73"/>
    </row>
    <row r="58" spans="2:5">
      <c r="B58" s="71"/>
      <c r="C58" s="72"/>
      <c r="D58" s="72"/>
      <c r="E58" s="73"/>
    </row>
    <row r="59" spans="2:5">
      <c r="B59" s="71"/>
      <c r="C59" s="72"/>
      <c r="D59" s="72"/>
      <c r="E59" s="73"/>
    </row>
    <row r="60" spans="2:5">
      <c r="B60" s="71"/>
      <c r="C60" s="72"/>
      <c r="D60" s="72"/>
      <c r="E60" s="73"/>
    </row>
    <row r="61" spans="2:5">
      <c r="B61" s="71"/>
      <c r="C61" s="72"/>
      <c r="D61" s="72"/>
      <c r="E61" s="73"/>
    </row>
    <row r="62" spans="2:5">
      <c r="B62" s="71"/>
      <c r="C62" s="72"/>
      <c r="D62" s="72"/>
      <c r="E62" s="73"/>
    </row>
    <row r="63" spans="2:5">
      <c r="B63" s="71"/>
      <c r="C63" s="72"/>
      <c r="D63" s="72"/>
      <c r="E63" s="73"/>
    </row>
    <row r="64" spans="2:5">
      <c r="B64" s="71"/>
      <c r="C64" s="72"/>
      <c r="D64" s="72"/>
      <c r="E64" s="73"/>
    </row>
    <row r="65" spans="2:5">
      <c r="B65" s="71"/>
      <c r="C65" s="72"/>
      <c r="D65" s="72"/>
      <c r="E65" s="73"/>
    </row>
    <row r="66" spans="2:5">
      <c r="B66" s="71"/>
      <c r="C66" s="72"/>
      <c r="D66" s="72"/>
      <c r="E66" s="73"/>
    </row>
    <row r="67" spans="2:5">
      <c r="B67" s="71"/>
      <c r="C67" s="72"/>
      <c r="D67" s="72"/>
      <c r="E67" s="73"/>
    </row>
    <row r="68" spans="2:5">
      <c r="B68" s="71"/>
      <c r="C68" s="72"/>
      <c r="D68" s="72"/>
      <c r="E68" s="73"/>
    </row>
    <row r="69" spans="2:5">
      <c r="B69" s="71"/>
      <c r="C69" s="72"/>
      <c r="D69" s="72"/>
      <c r="E69" s="73"/>
    </row>
    <row r="70" spans="2:5" ht="15" thickBot="1">
      <c r="B70" s="74"/>
      <c r="C70" s="75"/>
      <c r="D70" s="75"/>
      <c r="E70" s="76"/>
    </row>
  </sheetData>
  <mergeCells count="27">
    <mergeCell ref="B1:E1"/>
    <mergeCell ref="B2:E2"/>
    <mergeCell ref="B4:B5"/>
    <mergeCell ref="C4:C5"/>
    <mergeCell ref="B47:E47"/>
    <mergeCell ref="B60:E60"/>
    <mergeCell ref="B49:E49"/>
    <mergeCell ref="B50:E50"/>
    <mergeCell ref="B51:E51"/>
    <mergeCell ref="B52:E52"/>
    <mergeCell ref="B53:E53"/>
    <mergeCell ref="B54:E54"/>
    <mergeCell ref="B55:E55"/>
    <mergeCell ref="B56:E56"/>
    <mergeCell ref="B57:E57"/>
    <mergeCell ref="B58:E58"/>
    <mergeCell ref="B59:E59"/>
    <mergeCell ref="B67:E67"/>
    <mergeCell ref="B68:E68"/>
    <mergeCell ref="B69:E69"/>
    <mergeCell ref="B70:E70"/>
    <mergeCell ref="B61:E61"/>
    <mergeCell ref="B62:E62"/>
    <mergeCell ref="B63:E63"/>
    <mergeCell ref="B64:E64"/>
    <mergeCell ref="B65:E65"/>
    <mergeCell ref="B66:E66"/>
  </mergeCells>
  <printOptions horizontalCentered="1"/>
  <pageMargins left="0.45" right="0.45" top="0.75" bottom="0.75" header="0.3" footer="0.3"/>
  <pageSetup scale="56" orientation="portrait" r:id="rId1"/>
  <ignoredErrors>
    <ignoredError sqref="C33:D33"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5" ma:contentTypeDescription="Create a new document." ma:contentTypeScope="" ma:versionID="541376a66b3a6d635a6226266e903d4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4408c6c77f199c5fca74c00289b2f84a"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Thomas Matenaer</DisplayName>
        <AccountId>24</AccountId>
        <AccountType/>
      </UserInfo>
      <UserInfo>
        <DisplayName>Julie Shockley</DisplayName>
        <AccountId>6</AccountId>
        <AccountType/>
      </UserInfo>
      <UserInfo>
        <DisplayName>Beth Brady (She/Her)</DisplayName>
        <AccountId>10</AccountId>
        <AccountType/>
      </UserInfo>
      <UserInfo>
        <DisplayName>Alexandra Herrera</DisplayName>
        <AccountId>35</AccountId>
        <AccountType/>
      </UserInfo>
    </SharedWithUsers>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FDC818-E530-4F1C-B2B4-009C07E079E1}"/>
</file>

<file path=customXml/itemProps2.xml><?xml version="1.0" encoding="utf-8"?>
<ds:datastoreItem xmlns:ds="http://schemas.openxmlformats.org/officeDocument/2006/customXml" ds:itemID="{6561D975-1040-43FF-A0B9-287C05C3269F}"/>
</file>

<file path=customXml/itemProps3.xml><?xml version="1.0" encoding="utf-8"?>
<ds:datastoreItem xmlns:ds="http://schemas.openxmlformats.org/officeDocument/2006/customXml" ds:itemID="{F35B71DD-FA3B-49A9-A297-F13620DA59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Hoser, Kenneth</dc:creator>
  <cp:keywords/>
  <dc:description/>
  <cp:lastModifiedBy>LaPorte, Meggan</cp:lastModifiedBy>
  <cp:revision/>
  <dcterms:created xsi:type="dcterms:W3CDTF">2022-09-27T18:49:25Z</dcterms:created>
  <dcterms:modified xsi:type="dcterms:W3CDTF">2023-01-13T17:14:17Z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